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03\Edilizia01\C1034_RUGGI\04_PE\A_WORK\22_COMPUTISTICA\Computi_2023\2023.11.17_Strade\"/>
    </mc:Choice>
  </mc:AlternateContent>
  <bookViews>
    <workbookView xWindow="0" yWindow="0" windowWidth="28800" windowHeight="12435" tabRatio="763"/>
  </bookViews>
  <sheets>
    <sheet name="NP.ST.A.01" sheetId="6" r:id="rId1"/>
    <sheet name="NP.ST.B.01" sheetId="3" r:id="rId2"/>
    <sheet name="NP.ST.B.02" sheetId="4" r:id="rId3"/>
    <sheet name="NP.ST.C.01" sheetId="2" r:id="rId4"/>
    <sheet name="NP.ST.C.02" sheetId="5" r:id="rId5"/>
    <sheet name="NP.ST.C.03" sheetId="7" r:id="rId6"/>
    <sheet name="NP.ST.C.04" sheetId="8" r:id="rId7"/>
    <sheet name="NP.ST.C.05" sheetId="9" r:id="rId8"/>
    <sheet name="NP.ST.C.06" sheetId="10" r:id="rId9"/>
  </sheets>
  <definedNames>
    <definedName name="_xlnm.Print_Area" localSheetId="0">NP.ST.A.01!$B$1:$H$28</definedName>
    <definedName name="_xlnm.Print_Area" localSheetId="1">NP.ST.B.01!$B$1:$H$32</definedName>
    <definedName name="_xlnm.Print_Area" localSheetId="2">NP.ST.B.02!$B$1:$H$27</definedName>
    <definedName name="_xlnm.Print_Area" localSheetId="3">NP.ST.C.01!$B$1:$H$28</definedName>
    <definedName name="_xlnm.Print_Area" localSheetId="4">NP.ST.C.02!$B$1:$H$27</definedName>
    <definedName name="_xlnm.Print_Area" localSheetId="5">NP.ST.C.03!$B$1:$H$27</definedName>
    <definedName name="_xlnm.Print_Area" localSheetId="6">NP.ST.C.04!$B$1:$H$29</definedName>
    <definedName name="_xlnm.Print_Area" localSheetId="7">NP.ST.C.05!$B$1:$H$27</definedName>
    <definedName name="_xlnm.Print_Area" localSheetId="8">NP.ST.C.06!$B$1:$H$27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0" l="1"/>
  <c r="H3" i="10"/>
  <c r="H3" i="9"/>
  <c r="H3" i="8"/>
  <c r="H3" i="7"/>
  <c r="H3" i="5"/>
  <c r="H3" i="2"/>
  <c r="H3" i="4"/>
  <c r="H3" i="3"/>
  <c r="G18" i="6"/>
  <c r="H3" i="6"/>
  <c r="G17" i="4"/>
  <c r="F8" i="3"/>
  <c r="F16" i="6"/>
  <c r="E13" i="2" l="1"/>
  <c r="G13" i="2" s="1"/>
  <c r="G15" i="10" l="1"/>
  <c r="G16" i="10" s="1"/>
  <c r="G8" i="10"/>
  <c r="G7" i="10"/>
  <c r="G15" i="9"/>
  <c r="G16" i="9" s="1"/>
  <c r="G16" i="6"/>
  <c r="F8" i="6"/>
  <c r="G8" i="6" s="1"/>
  <c r="G8" i="9"/>
  <c r="G7" i="9"/>
  <c r="G17" i="8"/>
  <c r="G18" i="8" s="1"/>
  <c r="G13" i="8"/>
  <c r="G12" i="8"/>
  <c r="G8" i="8"/>
  <c r="G7" i="8"/>
  <c r="G12" i="7"/>
  <c r="G13" i="7" s="1"/>
  <c r="G8" i="7"/>
  <c r="G7" i="7"/>
  <c r="G15" i="6"/>
  <c r="G7" i="6"/>
  <c r="G12" i="5"/>
  <c r="G13" i="5" s="1"/>
  <c r="G7" i="5"/>
  <c r="G8" i="5"/>
  <c r="G9" i="10" l="1"/>
  <c r="F20" i="10" s="1"/>
  <c r="G9" i="7"/>
  <c r="G17" i="7" s="1"/>
  <c r="G9" i="9"/>
  <c r="G14" i="8"/>
  <c r="G9" i="8"/>
  <c r="G17" i="6"/>
  <c r="G9" i="6"/>
  <c r="G9" i="5"/>
  <c r="G20" i="10" l="1"/>
  <c r="G17" i="9"/>
  <c r="F20" i="9" s="1"/>
  <c r="G19" i="8"/>
  <c r="F22" i="8" s="1"/>
  <c r="F20" i="7"/>
  <c r="G17" i="5"/>
  <c r="G8" i="4"/>
  <c r="G12" i="4"/>
  <c r="G13" i="4" s="1"/>
  <c r="F21" i="6" l="1"/>
  <c r="G21" i="6" s="1"/>
  <c r="F22" i="6" s="1"/>
  <c r="G22" i="6" s="1"/>
  <c r="F21" i="10"/>
  <c r="G21" i="10" s="1"/>
  <c r="G23" i="10" s="1"/>
  <c r="E3" i="10" s="1"/>
  <c r="G20" i="9"/>
  <c r="F21" i="9" s="1"/>
  <c r="G21" i="9" s="1"/>
  <c r="G22" i="8"/>
  <c r="F23" i="8" s="1"/>
  <c r="G23" i="8" s="1"/>
  <c r="G20" i="7"/>
  <c r="F21" i="7" s="1"/>
  <c r="G21" i="7" s="1"/>
  <c r="F20" i="5"/>
  <c r="G7" i="4"/>
  <c r="G9" i="4" s="1"/>
  <c r="G23" i="7" l="1"/>
  <c r="E3" i="7" s="1"/>
  <c r="G23" i="9"/>
  <c r="E3" i="9" s="1"/>
  <c r="G25" i="8"/>
  <c r="E3" i="8" s="1"/>
  <c r="G24" i="6"/>
  <c r="E3" i="6" s="1"/>
  <c r="G20" i="5"/>
  <c r="F21" i="5" l="1"/>
  <c r="G21" i="5" s="1"/>
  <c r="G23" i="5" s="1"/>
  <c r="E3" i="5" s="1"/>
  <c r="F20" i="4"/>
  <c r="G20" i="4" l="1"/>
  <c r="F21" i="4" s="1"/>
  <c r="G21" i="4" l="1"/>
  <c r="G23" i="4" s="1"/>
  <c r="E3" i="4" l="1"/>
  <c r="G20" i="3" l="1"/>
  <c r="G19" i="3"/>
  <c r="G15" i="3"/>
  <c r="G14" i="3"/>
  <c r="G13" i="3"/>
  <c r="G12" i="3"/>
  <c r="G8" i="3"/>
  <c r="G7" i="3"/>
  <c r="G12" i="2"/>
  <c r="G14" i="2" s="1"/>
  <c r="G7" i="2"/>
  <c r="G21" i="3" l="1"/>
  <c r="F8" i="2"/>
  <c r="G8" i="2" s="1"/>
  <c r="G9" i="2" s="1"/>
  <c r="G16" i="3"/>
  <c r="G9" i="3"/>
  <c r="G22" i="3" l="1"/>
  <c r="G18" i="2"/>
  <c r="F25" i="3" l="1"/>
  <c r="F21" i="2"/>
  <c r="G25" i="3" l="1"/>
  <c r="G21" i="2"/>
  <c r="F22" i="2" s="1"/>
  <c r="F26" i="3" l="1"/>
  <c r="G26" i="3" s="1"/>
  <c r="G28" i="3" s="1"/>
  <c r="E3" i="3" s="1"/>
  <c r="G22" i="2" l="1"/>
  <c r="G24" i="2" s="1"/>
  <c r="E3" i="2" l="1"/>
</calcChain>
</file>

<file path=xl/sharedStrings.xml><?xml version="1.0" encoding="utf-8"?>
<sst xmlns="http://schemas.openxmlformats.org/spreadsheetml/2006/main" count="415" uniqueCount="95">
  <si>
    <t>Codice</t>
  </si>
  <si>
    <t>Descrizione sintetica</t>
  </si>
  <si>
    <t>U.M.</t>
  </si>
  <si>
    <t>Prezzo
(euro)</t>
  </si>
  <si>
    <t>PREPARAZIONE DEL PIANO DI POSA DEI RILEVATI</t>
  </si>
  <si>
    <t>mq</t>
  </si>
  <si>
    <t>PREPARAZIONE DEL PIANO DI POSA DEI RILEVATI CON MATERIALI DA SCAVI A1/A3  Piano di posa dei rilevati con materiali idonei provenienti dagli scavi: A1, A2, A2-5, A3.</t>
  </si>
  <si>
    <t>mc</t>
  </si>
  <si>
    <t>ml</t>
  </si>
  <si>
    <t>FORNITURA DI SOSTEGNI TUBOLARI IN METALLO ZINCATO A CALDO</t>
  </si>
  <si>
    <t>FORNITURA DI PANNELLI AGGIUNTIVI</t>
  </si>
  <si>
    <t>Fornitura di pannelli aggiuntivi, esplicati e segnalatori in lamiera di alluminio, conformi alla Direttiva Ministeriale 4867/RU del 05/08/2013. I pannelli dovranno avere classe prestazionale minima per la spinta del vento pari a WL7. I pannelli dovranno essere marcati CE ai sensi della UNI EN 12899-1. Il prezzo è comprensivo di materiali, attrezzatura, manodopera e trasporti a piè d'opera o nei magazzini ANAS. CON PELLICOLA DI CLASSE RA1. DA 0.91 A 3.00 MQ DI SUPERFICIE</t>
  </si>
  <si>
    <t>POSA IN OPERA DI SOSTEGNI PER SEGNALI</t>
  </si>
  <si>
    <t>Posa in opera di sostegni per segnali. Di qualsiasi altezza e dimensione, eseguita con fondazioni in calcestruzzo di dimensioni idonee a garantire la perfetta stabilità in rapporto al tipo di segnale e alla natura dei terreni, compreso ogni altro onere per dare il lavoro completo e a perfetta regola d'arte. Il prezzo è comprensivo di materiali, attrezzatura, manodopera e trasporti a piè d'opera. Il prezzo si intende per ogni sostegno o eventuale controventatura. PER SEGNALI DI SUPERFICIE FINO A MQ 3.</t>
  </si>
  <si>
    <t>Posa in opera di segnali. Compreso l'eventuale trasporto anche dal deposito ANAS fino al luogo di impiego, compreso altresì ogni altro onere per dare il lavoro compiuto a perfetta regola d'arte. Il prezzo è comprensivo di materiali, attrezzatura, manodopera e trasporti a piè d'opera. SU UNICO SOSTEGNO.</t>
  </si>
  <si>
    <t>POSA IN OPERA DI SEGNALI SU UNICO SOSTEGNO</t>
  </si>
  <si>
    <t>Posa in opera di segnali. Compreso l'eventuale trasporto anche dal deposito ANAS fino al luogo di impiego, compreso altresì ogni altro onere per dare il lavoro compiuto a perfetta regola d'arte. Il prezzo è comprensivo di materiali, attrezzatura, manodopera e trasporti a piè d'opera. DI SUPERFICIE FINO A MQ 3.00 SU DOPPIO SOSTEGNO.</t>
  </si>
  <si>
    <t>COLORANTE A BASE DI OSSIDI METALLICI</t>
  </si>
  <si>
    <t>kg</t>
  </si>
  <si>
    <t>NP.ST.A.01</t>
  </si>
  <si>
    <t>NP.ST.C.02</t>
  </si>
  <si>
    <t>NP.ST.C.03</t>
  </si>
  <si>
    <t>NP.ST.C.04</t>
  </si>
  <si>
    <t>NP.ST.C.05</t>
  </si>
  <si>
    <t>NP.ST.C.06</t>
  </si>
  <si>
    <t>Quantità</t>
  </si>
  <si>
    <t>Importo
(euro)</t>
  </si>
  <si>
    <t>Incidenze</t>
  </si>
  <si>
    <t>MO</t>
  </si>
  <si>
    <t>NP.ST.C.01</t>
  </si>
  <si>
    <t>STOP PARKING IN GOMMA</t>
  </si>
  <si>
    <t>cad</t>
  </si>
  <si>
    <t>Fornitura e posa in opera di battiruota in gomma vulcanizzata di colore nero con bande rifrangenti,  resistente alle variazioni di temperatura, raggi UV, oli e umidità; comprese le attrezzature ed i materiali per il fissaggio. Lunghezza minima 182 cm.</t>
  </si>
  <si>
    <t>A</t>
  </si>
  <si>
    <t>COSTI DIRETTI</t>
  </si>
  <si>
    <t>A1</t>
  </si>
  <si>
    <t>MANO D'OPERA</t>
  </si>
  <si>
    <t>Operaio comune</t>
  </si>
  <si>
    <t>h</t>
  </si>
  <si>
    <t>Operaio specializzato</t>
  </si>
  <si>
    <t>totale mano d'opera</t>
  </si>
  <si>
    <t>A2</t>
  </si>
  <si>
    <t>MATERIALI</t>
  </si>
  <si>
    <t>totale materiali</t>
  </si>
  <si>
    <t>A3</t>
  </si>
  <si>
    <t>ATTREZZATURE ED ONERI</t>
  </si>
  <si>
    <t>TOTALE A (costi diretti)</t>
  </si>
  <si>
    <t>B</t>
  </si>
  <si>
    <t>COSTI INDIRETTI</t>
  </si>
  <si>
    <t>B1</t>
  </si>
  <si>
    <t>%</t>
  </si>
  <si>
    <t>B3</t>
  </si>
  <si>
    <t>C</t>
  </si>
  <si>
    <t>PREZZO APPLICAZIONE (A+B1+B3)</t>
  </si>
  <si>
    <t>€/cad</t>
  </si>
  <si>
    <t>NP.ST.B.01</t>
  </si>
  <si>
    <t>CUNETTA ALLA FRANCESE</t>
  </si>
  <si>
    <t>Cls Rck 25/Nmmq in fondazione</t>
  </si>
  <si>
    <t>Barre di acciaio per armatura ad a.m. B450 A/C</t>
  </si>
  <si>
    <t>Casseforme in legno</t>
  </si>
  <si>
    <t>Escavatore da 90 hp</t>
  </si>
  <si>
    <t>totale attrezzature ed oneri</t>
  </si>
  <si>
    <t>Cls Rck 15/Nmmq in fondazione</t>
  </si>
  <si>
    <t>Autocarro della portata da 16 a 40 q.li</t>
  </si>
  <si>
    <t>H.02.110.b</t>
  </si>
  <si>
    <t>Kg</t>
  </si>
  <si>
    <t>€/Kg</t>
  </si>
  <si>
    <t>profili tubolari</t>
  </si>
  <si>
    <t>piattaforma mobile</t>
  </si>
  <si>
    <t>Realizzazione in opera di cunetta alla francese. Comprese di ogni onere e magistero per dare l'opera a perfetta regola d'arte.</t>
  </si>
  <si>
    <t>spese generali 15%</t>
  </si>
  <si>
    <t>utili d'impresa 10%</t>
  </si>
  <si>
    <t xml:space="preserve">Fornitura  in opera di  coloranti in polvere a base di ossidi metallici in polvere Colore giallo, rosso, marrone
</t>
  </si>
  <si>
    <t>Fornitura di sostegni tubolari in metallo zincato a caldo. Completo di tappo di chiusura superiore in materiale plastico. Il prezzo è comprensivo di materiali, attrezzatura, manodopera e trasporti a piè d'opera o nei magazzini. Del diametro di 60 mm. Del peso non inferiore a 4.20 kg/ml</t>
  </si>
  <si>
    <t>€/ml</t>
  </si>
  <si>
    <t>€/mq</t>
  </si>
  <si>
    <t>NOTA BENE: La presente analisi di prezzo fa riferimento ai costi della manodopera del Prezzario Regione</t>
  </si>
  <si>
    <t>Campania 2022, per gli importi dei materiali e delle attrezzature si è fatto riferimento a voci di mercato</t>
  </si>
  <si>
    <t>bulloneria e materiale di consumo</t>
  </si>
  <si>
    <t>2 cordoni ogni auto (offerta Stop parking in PVC h632_26)</t>
  </si>
  <si>
    <t>A2.1</t>
  </si>
  <si>
    <t>A2.2</t>
  </si>
  <si>
    <t>Colorante a base di osidi metallici (offerta per 0,5 kg)</t>
  </si>
  <si>
    <t>(ALLEGATO 2)</t>
  </si>
  <si>
    <t>(ALLEGATO 1)</t>
  </si>
  <si>
    <t>Campania 2023, per gli importi dei materiali e delle attrezzature si è fatto riferimento a voci di mercato</t>
  </si>
  <si>
    <t>oppure nel caso di questa voce specifica al prezzario ANAS 2023 (voce A.02.001.b)</t>
  </si>
  <si>
    <t>suffragate da verifiche puntuali ove possibile del prezzario ANAS 2023.</t>
  </si>
  <si>
    <t>Campania 2023, per gli importi dei materiali e delle attrezzature si è fatto riferimento a voce di mercato allegata</t>
  </si>
  <si>
    <t>oppure nel caso di questa voce specifica al prezzario ANAS 2023 (voce H.02.110.b)</t>
  </si>
  <si>
    <t>oppure nel caso di questa voce specifica al prezzario ANAS 2023 (voce H.02.300.1.c)</t>
  </si>
  <si>
    <t>oppure nel caso di questa voce specifica al  prezzario ANAS 2023 (voce H.02.400.a)</t>
  </si>
  <si>
    <t>oppure nel caso di questa voce specifica al prezzario ANAS 2023 (voce H.02.405.a)</t>
  </si>
  <si>
    <t>oppure nel caso di questa voce specifica al  prezzario ANAS 2023 (voce H.02.405.b)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</si>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</sst>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0" xfId="0" applyFill="1"/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2" fillId="0" borderId="1" xfId="0" applyFont="1" applyBorder="1"/>
    <xf numFmtId="0" fontId="0" fillId="0" borderId="1" xfId="0" applyBorder="1"/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Font="1" applyBorder="1" applyAlignment="1">
      <alignment horizontal="right"/>
    </xf>
    <xf numFmtId="2" fontId="0" fillId="0" borderId="1" xfId="0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5" xfId="0" applyFont="1" applyBorder="1" applyAlignment="1">
      <alignment horizontal="right"/>
    </xf>
    <xf numFmtId="0" fontId="0" fillId="0" borderId="5" xfId="0" applyBorder="1" applyAlignment="1">
      <alignment horizontal="center"/>
    </xf>
    <xf numFmtId="2" fontId="0" fillId="0" borderId="6" xfId="0" applyNumberFormat="1" applyFont="1" applyBorder="1"/>
    <xf numFmtId="0" fontId="0" fillId="0" borderId="1" xfId="0" applyBorder="1" applyAlignment="1">
      <alignment horizontal="right"/>
    </xf>
    <xf numFmtId="2" fontId="2" fillId="0" borderId="1" xfId="0" applyNumberFormat="1" applyFont="1" applyBorder="1"/>
    <xf numFmtId="2" fontId="3" fillId="0" borderId="1" xfId="0" applyNumberFormat="1" applyFont="1" applyFill="1" applyBorder="1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vertical="center" wrapText="1"/>
    </xf>
    <xf numFmtId="2" fontId="0" fillId="0" borderId="0" xfId="0" applyNumberForma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0" fillId="0" borderId="1" xfId="0" applyFill="1" applyBorder="1"/>
    <xf numFmtId="2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/>
    <xf numFmtId="0" fontId="0" fillId="0" borderId="1" xfId="0" applyFont="1" applyFill="1" applyBorder="1" applyAlignment="1">
      <alignment horizontal="right"/>
    </xf>
    <xf numFmtId="2" fontId="0" fillId="0" borderId="1" xfId="0" applyNumberFormat="1" applyFont="1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3" xfId="0" applyFill="1" applyBorder="1"/>
    <xf numFmtId="165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ont="1" applyFill="1" applyBorder="1" applyAlignment="1">
      <alignment horizontal="right"/>
    </xf>
    <xf numFmtId="0" fontId="0" fillId="0" borderId="5" xfId="0" applyFill="1" applyBorder="1" applyAlignment="1">
      <alignment horizontal="center"/>
    </xf>
    <xf numFmtId="2" fontId="0" fillId="0" borderId="6" xfId="0" applyNumberFormat="1" applyFont="1" applyFill="1" applyBorder="1"/>
    <xf numFmtId="0" fontId="0" fillId="0" borderId="1" xfId="0" applyFill="1" applyBorder="1" applyAlignment="1">
      <alignment horizontal="right"/>
    </xf>
    <xf numFmtId="2" fontId="2" fillId="0" borderId="1" xfId="0" applyNumberFormat="1" applyFont="1" applyFill="1" applyBorder="1"/>
    <xf numFmtId="0" fontId="0" fillId="0" borderId="1" xfId="0" applyNumberFormat="1" applyFill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/>
    </xf>
    <xf numFmtId="0" fontId="2" fillId="2" borderId="18" xfId="0" applyFont="1" applyFill="1" applyBorder="1" applyAlignment="1">
      <alignment vertical="center"/>
    </xf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/>
    <xf numFmtId="0" fontId="2" fillId="0" borderId="22" xfId="0" applyFont="1" applyFill="1" applyBorder="1" applyAlignment="1">
      <alignment horizontal="center"/>
    </xf>
    <xf numFmtId="2" fontId="3" fillId="0" borderId="22" xfId="0" applyNumberFormat="1" applyFont="1" applyFill="1" applyBorder="1"/>
    <xf numFmtId="0" fontId="0" fillId="0" borderId="23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/>
    <xf numFmtId="0" fontId="2" fillId="0" borderId="22" xfId="0" applyFont="1" applyBorder="1" applyAlignment="1">
      <alignment horizontal="center"/>
    </xf>
    <xf numFmtId="0" fontId="0" fillId="0" borderId="23" xfId="0" applyBorder="1" applyAlignment="1">
      <alignment horizontal="center"/>
    </xf>
    <xf numFmtId="10" fontId="4" fillId="2" borderId="19" xfId="1" applyNumberFormat="1" applyFont="1" applyFill="1" applyBorder="1" applyAlignment="1">
      <alignment horizontal="center" vertical="center"/>
    </xf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5" xfId="0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0" fontId="4" fillId="2" borderId="1" xfId="1" applyNumberFormat="1" applyFont="1" applyFill="1" applyBorder="1" applyAlignment="1">
      <alignment horizontal="center" vertical="center"/>
    </xf>
    <xf numFmtId="10" fontId="2" fillId="2" borderId="19" xfId="1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view="pageBreakPreview" zoomScale="85" zoomScaleNormal="85" zoomScaleSheetLayoutView="85" workbookViewId="0">
      <selection activeCell="K12" sqref="K12"/>
    </sheetView>
  </sheetViews>
  <sheetFormatPr defaultRowHeight="15" x14ac:dyDescent="0.25"/>
  <cols>
    <col min="1" max="1" width="12" customWidth="1"/>
    <col min="2" max="2" width="10.28515625" customWidth="1"/>
    <col min="3" max="3" width="52.42578125" customWidth="1"/>
    <col min="4" max="4" width="7" customWidth="1"/>
    <col min="5" max="5" width="8" customWidth="1"/>
    <col min="6" max="6" width="9" customWidth="1"/>
    <col min="7" max="7" width="9.28515625" customWidth="1"/>
    <col min="8" max="8" width="10" style="24" customWidth="1"/>
    <col min="9" max="9" width="0.5703125" customWidth="1"/>
  </cols>
  <sheetData>
    <row r="1" spans="1:12" ht="45" customHeight="1" x14ac:dyDescent="0.25">
      <c r="B1" s="91" t="s">
        <v>0</v>
      </c>
      <c r="C1" s="93" t="s">
        <v>1</v>
      </c>
      <c r="D1" s="93" t="s">
        <v>2</v>
      </c>
      <c r="E1" s="89" t="s">
        <v>3</v>
      </c>
      <c r="F1" s="93" t="s">
        <v>25</v>
      </c>
      <c r="G1" s="89" t="s">
        <v>26</v>
      </c>
      <c r="H1" s="49" t="s">
        <v>27</v>
      </c>
    </row>
    <row r="2" spans="1:12" x14ac:dyDescent="0.25">
      <c r="B2" s="92"/>
      <c r="C2" s="94"/>
      <c r="D2" s="94"/>
      <c r="E2" s="90"/>
      <c r="F2" s="94"/>
      <c r="G2" s="90"/>
      <c r="H2" s="50" t="s">
        <v>28</v>
      </c>
    </row>
    <row r="3" spans="1:12" ht="30" customHeight="1" x14ac:dyDescent="0.25">
      <c r="B3" s="51" t="s">
        <v>19</v>
      </c>
      <c r="C3" s="7" t="s">
        <v>4</v>
      </c>
      <c r="D3" s="76" t="s">
        <v>5</v>
      </c>
      <c r="E3" s="8">
        <f>+G24</f>
        <v>0.66626678415000007</v>
      </c>
      <c r="F3" s="6"/>
      <c r="G3" s="6"/>
      <c r="H3" s="71">
        <f>G9/G18</f>
        <v>0.34477479684516854</v>
      </c>
      <c r="J3" s="27"/>
    </row>
    <row r="4" spans="1:12" ht="60" x14ac:dyDescent="0.25">
      <c r="B4" s="52"/>
      <c r="C4" s="26" t="s">
        <v>6</v>
      </c>
      <c r="D4" s="26"/>
      <c r="E4" s="26"/>
      <c r="F4" s="26"/>
      <c r="G4" s="26"/>
      <c r="H4" s="53"/>
    </row>
    <row r="5" spans="1:12" x14ac:dyDescent="0.25">
      <c r="A5" t="s">
        <v>94</v>
      </c>
      <c r="B5" s="54" t="s">
        <v>33</v>
      </c>
      <c r="C5" s="29" t="s">
        <v>34</v>
      </c>
      <c r="D5" s="30"/>
      <c r="E5" s="30"/>
      <c r="F5" s="30"/>
      <c r="G5" s="30"/>
      <c r="H5" s="53"/>
    </row>
    <row r="6" spans="1:12" x14ac:dyDescent="0.25">
      <c r="B6" s="54" t="s">
        <v>35</v>
      </c>
      <c r="C6" s="29" t="s">
        <v>36</v>
      </c>
      <c r="D6" s="30"/>
      <c r="E6" s="30"/>
      <c r="F6" s="30"/>
      <c r="G6" s="30"/>
      <c r="H6" s="53"/>
      <c r="L6" s="27"/>
    </row>
    <row r="7" spans="1:12" x14ac:dyDescent="0.25">
      <c r="B7" s="52"/>
      <c r="C7" s="30" t="s">
        <v>37</v>
      </c>
      <c r="D7" s="25" t="s">
        <v>38</v>
      </c>
      <c r="E7" s="25">
        <v>29.14</v>
      </c>
      <c r="F7" s="39">
        <v>3.0010000000000002E-3</v>
      </c>
      <c r="G7" s="32">
        <f>E7*F7</f>
        <v>8.7449140000000009E-2</v>
      </c>
      <c r="H7" s="53"/>
    </row>
    <row r="8" spans="1:12" x14ac:dyDescent="0.25">
      <c r="B8" s="52"/>
      <c r="C8" s="30" t="s">
        <v>39</v>
      </c>
      <c r="D8" s="25" t="s">
        <v>38</v>
      </c>
      <c r="E8" s="31">
        <v>31.37</v>
      </c>
      <c r="F8" s="39">
        <f>+F7</f>
        <v>3.0010000000000002E-3</v>
      </c>
      <c r="G8" s="32">
        <f>E8*F8</f>
        <v>9.4141370000000016E-2</v>
      </c>
      <c r="H8" s="53"/>
    </row>
    <row r="9" spans="1:12" x14ac:dyDescent="0.25">
      <c r="B9" s="52"/>
      <c r="C9" s="33" t="s">
        <v>40</v>
      </c>
      <c r="D9" s="25"/>
      <c r="E9" s="25"/>
      <c r="F9" s="25"/>
      <c r="G9" s="34">
        <f>G7+G8</f>
        <v>0.18159051000000004</v>
      </c>
      <c r="H9" s="53"/>
    </row>
    <row r="10" spans="1:12" x14ac:dyDescent="0.25">
      <c r="B10" s="55"/>
      <c r="C10" s="36"/>
      <c r="D10" s="37"/>
      <c r="E10" s="37"/>
      <c r="F10" s="37"/>
      <c r="G10" s="38"/>
      <c r="H10" s="53"/>
    </row>
    <row r="11" spans="1:12" x14ac:dyDescent="0.25">
      <c r="B11" s="54" t="s">
        <v>41</v>
      </c>
      <c r="C11" s="29" t="s">
        <v>42</v>
      </c>
      <c r="D11" s="25"/>
      <c r="E11" s="25"/>
      <c r="F11" s="25"/>
      <c r="G11" s="30"/>
      <c r="H11" s="53"/>
    </row>
    <row r="12" spans="1:12" x14ac:dyDescent="0.25">
      <c r="B12" s="56"/>
      <c r="C12" s="42" t="s">
        <v>43</v>
      </c>
      <c r="D12" s="43"/>
      <c r="E12" s="43"/>
      <c r="F12" s="43"/>
      <c r="G12" s="44">
        <v>0</v>
      </c>
      <c r="H12" s="53"/>
    </row>
    <row r="13" spans="1:12" x14ac:dyDescent="0.25">
      <c r="B13" s="55"/>
      <c r="C13" s="36"/>
      <c r="D13" s="37"/>
      <c r="E13" s="37"/>
      <c r="F13" s="37"/>
      <c r="G13" s="38"/>
      <c r="H13" s="53"/>
    </row>
    <row r="14" spans="1:12" x14ac:dyDescent="0.25">
      <c r="B14" s="54" t="s">
        <v>44</v>
      </c>
      <c r="C14" s="29" t="s">
        <v>45</v>
      </c>
      <c r="D14" s="25"/>
      <c r="E14" s="25"/>
      <c r="F14" s="25"/>
      <c r="G14" s="29"/>
      <c r="H14" s="53"/>
    </row>
    <row r="15" spans="1:12" x14ac:dyDescent="0.25">
      <c r="B15" s="52"/>
      <c r="C15" s="30" t="s">
        <v>63</v>
      </c>
      <c r="D15" s="25" t="s">
        <v>38</v>
      </c>
      <c r="E15" s="25">
        <v>62.95</v>
      </c>
      <c r="F15" s="40">
        <v>2.1299999999999999E-3</v>
      </c>
      <c r="G15" s="32">
        <f>E15*F15</f>
        <v>0.13408349999999999</v>
      </c>
      <c r="H15" s="53"/>
    </row>
    <row r="16" spans="1:12" x14ac:dyDescent="0.25">
      <c r="B16" s="52"/>
      <c r="C16" s="30" t="s">
        <v>60</v>
      </c>
      <c r="D16" s="25" t="s">
        <v>38</v>
      </c>
      <c r="E16" s="25">
        <v>99.07</v>
      </c>
      <c r="F16" s="40">
        <f>+F15</f>
        <v>2.1299999999999999E-3</v>
      </c>
      <c r="G16" s="32">
        <f>E16*F16</f>
        <v>0.21101909999999999</v>
      </c>
      <c r="H16" s="53"/>
    </row>
    <row r="17" spans="2:8" x14ac:dyDescent="0.25">
      <c r="B17" s="52"/>
      <c r="C17" s="45" t="s">
        <v>61</v>
      </c>
      <c r="D17" s="25"/>
      <c r="E17" s="25"/>
      <c r="F17" s="25"/>
      <c r="G17" s="32">
        <f>G16+G15</f>
        <v>0.34510259999999998</v>
      </c>
      <c r="H17" s="53"/>
    </row>
    <row r="18" spans="2:8" x14ac:dyDescent="0.25">
      <c r="B18" s="52"/>
      <c r="C18" s="45" t="s">
        <v>46</v>
      </c>
      <c r="D18" s="25"/>
      <c r="E18" s="25"/>
      <c r="F18" s="25"/>
      <c r="G18" s="46">
        <f>G9+G12+G17</f>
        <v>0.52669311000000008</v>
      </c>
      <c r="H18" s="53"/>
    </row>
    <row r="19" spans="2:8" x14ac:dyDescent="0.25">
      <c r="B19" s="55"/>
      <c r="C19" s="36"/>
      <c r="D19" s="37"/>
      <c r="E19" s="37"/>
      <c r="F19" s="37"/>
      <c r="G19" s="38"/>
      <c r="H19" s="53"/>
    </row>
    <row r="20" spans="2:8" x14ac:dyDescent="0.25">
      <c r="B20" s="54" t="s">
        <v>47</v>
      </c>
      <c r="C20" s="29" t="s">
        <v>48</v>
      </c>
      <c r="D20" s="25"/>
      <c r="E20" s="25"/>
      <c r="F20" s="25"/>
      <c r="G20" s="30"/>
      <c r="H20" s="53"/>
    </row>
    <row r="21" spans="2:8" x14ac:dyDescent="0.25">
      <c r="B21" s="52" t="s">
        <v>49</v>
      </c>
      <c r="C21" s="10" t="s">
        <v>70</v>
      </c>
      <c r="D21" s="25" t="s">
        <v>50</v>
      </c>
      <c r="E21" s="25">
        <v>15</v>
      </c>
      <c r="F21" s="31">
        <f>G18</f>
        <v>0.52669311000000008</v>
      </c>
      <c r="G21" s="32">
        <f>E21*F21/100</f>
        <v>7.9003966500000009E-2</v>
      </c>
      <c r="H21" s="53"/>
    </row>
    <row r="22" spans="2:8" x14ac:dyDescent="0.25">
      <c r="B22" s="52" t="s">
        <v>51</v>
      </c>
      <c r="C22" s="10" t="s">
        <v>71</v>
      </c>
      <c r="D22" s="25" t="s">
        <v>50</v>
      </c>
      <c r="E22" s="25">
        <v>10</v>
      </c>
      <c r="F22" s="31">
        <f>+F21+G21</f>
        <v>0.60569707650000004</v>
      </c>
      <c r="G22" s="32">
        <f>E22*F22/100</f>
        <v>6.0569707650000006E-2</v>
      </c>
      <c r="H22" s="53"/>
    </row>
    <row r="23" spans="2:8" x14ac:dyDescent="0.25">
      <c r="B23" s="55"/>
      <c r="C23" s="36"/>
      <c r="D23" s="37"/>
      <c r="E23" s="36"/>
      <c r="F23" s="36"/>
      <c r="G23" s="38"/>
      <c r="H23" s="53"/>
    </row>
    <row r="24" spans="2:8" ht="16.5" thickBot="1" x14ac:dyDescent="0.3">
      <c r="B24" s="57" t="s">
        <v>52</v>
      </c>
      <c r="C24" s="58" t="s">
        <v>53</v>
      </c>
      <c r="D24" s="59" t="s">
        <v>75</v>
      </c>
      <c r="E24" s="58"/>
      <c r="F24" s="58"/>
      <c r="G24" s="60">
        <f>+G18+G21+G22</f>
        <v>0.66626678415000007</v>
      </c>
      <c r="H24" s="61"/>
    </row>
    <row r="25" spans="2:8" ht="15.75" thickBot="1" x14ac:dyDescent="0.3"/>
    <row r="26" spans="2:8" x14ac:dyDescent="0.25">
      <c r="B26" s="80" t="s">
        <v>76</v>
      </c>
      <c r="C26" s="81"/>
      <c r="D26" s="81"/>
      <c r="E26" s="81"/>
      <c r="F26" s="81"/>
      <c r="G26" s="81"/>
      <c r="H26" s="82"/>
    </row>
    <row r="27" spans="2:8" x14ac:dyDescent="0.25">
      <c r="B27" s="83" t="s">
        <v>85</v>
      </c>
      <c r="C27" s="84"/>
      <c r="D27" s="84"/>
      <c r="E27" s="84"/>
      <c r="F27" s="84"/>
      <c r="G27" s="84"/>
      <c r="H27" s="85"/>
    </row>
    <row r="28" spans="2:8" ht="15.75" thickBot="1" x14ac:dyDescent="0.3">
      <c r="B28" s="86" t="s">
        <v>86</v>
      </c>
      <c r="C28" s="87"/>
      <c r="D28" s="87"/>
      <c r="E28" s="87"/>
      <c r="F28" s="87"/>
      <c r="G28" s="87"/>
      <c r="H28" s="88"/>
    </row>
  </sheetData>
  <mergeCells count="9">
    <mergeCell ref="B26:H26"/>
    <mergeCell ref="B27:H27"/>
    <mergeCell ref="B28:H28"/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2"/>
  <sheetViews>
    <sheetView view="pageBreakPreview" zoomScale="85" zoomScaleNormal="85" zoomScaleSheetLayoutView="85" workbookViewId="0">
      <selection activeCell="K12" sqref="K12"/>
    </sheetView>
  </sheetViews>
  <sheetFormatPr defaultRowHeight="15" x14ac:dyDescent="0.25"/>
  <cols>
    <col min="1" max="1" width="12" customWidth="1"/>
    <col min="2" max="2" width="10.28515625" customWidth="1"/>
    <col min="3" max="3" width="52.42578125" customWidth="1"/>
    <col min="4" max="4" width="7" customWidth="1"/>
    <col min="5" max="5" width="8" customWidth="1"/>
    <col min="6" max="6" width="9" customWidth="1"/>
    <col min="7" max="7" width="9.28515625" customWidth="1"/>
    <col min="8" max="8" width="10" style="24" customWidth="1"/>
    <col min="9" max="9" width="0.5703125" customWidth="1"/>
  </cols>
  <sheetData>
    <row r="1" spans="2:8" ht="45" customHeight="1" x14ac:dyDescent="0.25">
      <c r="B1" s="91" t="s">
        <v>0</v>
      </c>
      <c r="C1" s="93" t="s">
        <v>1</v>
      </c>
      <c r="D1" s="93" t="s">
        <v>2</v>
      </c>
      <c r="E1" s="89" t="s">
        <v>3</v>
      </c>
      <c r="F1" s="93" t="s">
        <v>25</v>
      </c>
      <c r="G1" s="89" t="s">
        <v>26</v>
      </c>
      <c r="H1" s="49" t="s">
        <v>27</v>
      </c>
    </row>
    <row r="2" spans="2:8" x14ac:dyDescent="0.25">
      <c r="B2" s="92"/>
      <c r="C2" s="94"/>
      <c r="D2" s="94"/>
      <c r="E2" s="90"/>
      <c r="F2" s="94"/>
      <c r="G2" s="90"/>
      <c r="H2" s="50" t="s">
        <v>28</v>
      </c>
    </row>
    <row r="3" spans="2:8" ht="30" customHeight="1" x14ac:dyDescent="0.25">
      <c r="B3" s="51" t="s">
        <v>55</v>
      </c>
      <c r="C3" s="7" t="s">
        <v>56</v>
      </c>
      <c r="D3" s="76" t="s">
        <v>8</v>
      </c>
      <c r="E3" s="8">
        <f>G28</f>
        <v>113.540372275</v>
      </c>
      <c r="F3" s="6"/>
      <c r="G3" s="6"/>
      <c r="H3" s="79">
        <f>G9/G22</f>
        <v>0.18775545515534556</v>
      </c>
    </row>
    <row r="4" spans="2:8" ht="52.5" customHeight="1" x14ac:dyDescent="0.25">
      <c r="B4" s="62"/>
      <c r="C4" s="2" t="s">
        <v>69</v>
      </c>
      <c r="D4" s="2"/>
      <c r="E4" s="2"/>
      <c r="F4" s="2"/>
      <c r="G4" s="2"/>
      <c r="H4" s="63"/>
    </row>
    <row r="5" spans="2:8" x14ac:dyDescent="0.25">
      <c r="B5" s="64" t="s">
        <v>33</v>
      </c>
      <c r="C5" s="9" t="s">
        <v>34</v>
      </c>
      <c r="D5" s="10"/>
      <c r="E5" s="10"/>
      <c r="F5" s="10"/>
      <c r="G5" s="10"/>
      <c r="H5" s="63"/>
    </row>
    <row r="6" spans="2:8" x14ac:dyDescent="0.25">
      <c r="B6" s="64" t="s">
        <v>35</v>
      </c>
      <c r="C6" s="9" t="s">
        <v>36</v>
      </c>
      <c r="D6" s="10"/>
      <c r="E6" s="10"/>
      <c r="F6" s="10"/>
      <c r="G6" s="10"/>
      <c r="H6" s="63"/>
    </row>
    <row r="7" spans="2:8" x14ac:dyDescent="0.25">
      <c r="B7" s="62"/>
      <c r="C7" s="10" t="s">
        <v>37</v>
      </c>
      <c r="D7" s="1" t="s">
        <v>38</v>
      </c>
      <c r="E7" s="25">
        <v>29.14</v>
      </c>
      <c r="F7" s="11">
        <v>0.27850000000000003</v>
      </c>
      <c r="G7" s="12">
        <f>E7*F7</f>
        <v>8.1154900000000012</v>
      </c>
      <c r="H7" s="63"/>
    </row>
    <row r="8" spans="2:8" x14ac:dyDescent="0.25">
      <c r="B8" s="62"/>
      <c r="C8" s="10" t="s">
        <v>39</v>
      </c>
      <c r="D8" s="1" t="s">
        <v>38</v>
      </c>
      <c r="E8" s="31">
        <v>31.37</v>
      </c>
      <c r="F8" s="11">
        <f>F7</f>
        <v>0.27850000000000003</v>
      </c>
      <c r="G8" s="12">
        <f>E8*F8</f>
        <v>8.7365450000000013</v>
      </c>
      <c r="H8" s="63"/>
    </row>
    <row r="9" spans="2:8" x14ac:dyDescent="0.25">
      <c r="B9" s="62"/>
      <c r="C9" s="13" t="s">
        <v>40</v>
      </c>
      <c r="D9" s="1"/>
      <c r="E9" s="1"/>
      <c r="F9" s="1"/>
      <c r="G9" s="14">
        <f>G7+G8</f>
        <v>16.852035000000001</v>
      </c>
      <c r="H9" s="63"/>
    </row>
    <row r="10" spans="2:8" x14ac:dyDescent="0.25">
      <c r="B10" s="65"/>
      <c r="C10" s="15"/>
      <c r="D10" s="16"/>
      <c r="E10" s="16"/>
      <c r="F10" s="16"/>
      <c r="G10" s="17"/>
      <c r="H10" s="63"/>
    </row>
    <row r="11" spans="2:8" x14ac:dyDescent="0.25">
      <c r="B11" s="64" t="s">
        <v>41</v>
      </c>
      <c r="C11" s="9" t="s">
        <v>42</v>
      </c>
      <c r="D11" s="1"/>
      <c r="E11" s="1"/>
      <c r="F11" s="1"/>
      <c r="G11" s="10"/>
      <c r="H11" s="63"/>
    </row>
    <row r="12" spans="2:8" x14ac:dyDescent="0.25">
      <c r="B12" s="62"/>
      <c r="C12" s="10" t="s">
        <v>62</v>
      </c>
      <c r="D12" s="1" t="s">
        <v>7</v>
      </c>
      <c r="E12" s="1">
        <v>50.16</v>
      </c>
      <c r="F12" s="1">
        <v>0.12</v>
      </c>
      <c r="G12" s="12">
        <f>E12*F12</f>
        <v>6.0191999999999997</v>
      </c>
      <c r="H12" s="63"/>
    </row>
    <row r="13" spans="2:8" x14ac:dyDescent="0.25">
      <c r="B13" s="62"/>
      <c r="C13" s="10" t="s">
        <v>57</v>
      </c>
      <c r="D13" s="1" t="s">
        <v>7</v>
      </c>
      <c r="E13" s="1">
        <v>72.28</v>
      </c>
      <c r="F13" s="1">
        <v>0.45</v>
      </c>
      <c r="G13" s="12">
        <f>E13*F13</f>
        <v>32.526000000000003</v>
      </c>
      <c r="H13" s="63"/>
    </row>
    <row r="14" spans="2:8" x14ac:dyDescent="0.25">
      <c r="B14" s="62"/>
      <c r="C14" s="10" t="s">
        <v>58</v>
      </c>
      <c r="D14" s="1" t="s">
        <v>18</v>
      </c>
      <c r="E14" s="1">
        <v>0.38</v>
      </c>
      <c r="F14" s="1">
        <v>15</v>
      </c>
      <c r="G14" s="12">
        <f>E14*F14</f>
        <v>5.7</v>
      </c>
      <c r="H14" s="63"/>
    </row>
    <row r="15" spans="2:8" x14ac:dyDescent="0.25">
      <c r="B15" s="62"/>
      <c r="C15" s="10" t="s">
        <v>59</v>
      </c>
      <c r="D15" s="1" t="s">
        <v>5</v>
      </c>
      <c r="E15" s="1">
        <v>10.38</v>
      </c>
      <c r="F15" s="1">
        <v>1.2</v>
      </c>
      <c r="G15" s="12">
        <f>E15*F15</f>
        <v>12.456000000000001</v>
      </c>
      <c r="H15" s="63"/>
    </row>
    <row r="16" spans="2:8" x14ac:dyDescent="0.25">
      <c r="B16" s="66"/>
      <c r="C16" s="18" t="s">
        <v>43</v>
      </c>
      <c r="D16" s="19"/>
      <c r="E16" s="19"/>
      <c r="F16" s="19"/>
      <c r="G16" s="20">
        <f>SUM(G12:G15)</f>
        <v>56.701200000000007</v>
      </c>
      <c r="H16" s="63"/>
    </row>
    <row r="17" spans="2:8" x14ac:dyDescent="0.25">
      <c r="B17" s="65"/>
      <c r="C17" s="15"/>
      <c r="D17" s="16"/>
      <c r="E17" s="16"/>
      <c r="F17" s="16"/>
      <c r="G17" s="17"/>
      <c r="H17" s="63"/>
    </row>
    <row r="18" spans="2:8" x14ac:dyDescent="0.25">
      <c r="B18" s="64" t="s">
        <v>44</v>
      </c>
      <c r="C18" s="9" t="s">
        <v>45</v>
      </c>
      <c r="D18" s="1"/>
      <c r="E18" s="1"/>
      <c r="F18" s="1"/>
      <c r="G18" s="9"/>
      <c r="H18" s="63"/>
    </row>
    <row r="19" spans="2:8" x14ac:dyDescent="0.25">
      <c r="B19" s="62"/>
      <c r="C19" s="10" t="s">
        <v>63</v>
      </c>
      <c r="D19" s="1" t="s">
        <v>38</v>
      </c>
      <c r="E19" s="25">
        <v>62.95</v>
      </c>
      <c r="F19" s="1">
        <v>0.1</v>
      </c>
      <c r="G19" s="12">
        <f>E19*F19</f>
        <v>6.2950000000000008</v>
      </c>
      <c r="H19" s="63"/>
    </row>
    <row r="20" spans="2:8" x14ac:dyDescent="0.25">
      <c r="B20" s="62"/>
      <c r="C20" s="10" t="s">
        <v>60</v>
      </c>
      <c r="D20" s="1" t="s">
        <v>38</v>
      </c>
      <c r="E20" s="25">
        <v>99.07</v>
      </c>
      <c r="F20" s="1">
        <v>0.1</v>
      </c>
      <c r="G20" s="12">
        <f>E20*F20</f>
        <v>9.907</v>
      </c>
      <c r="H20" s="63"/>
    </row>
    <row r="21" spans="2:8" x14ac:dyDescent="0.25">
      <c r="B21" s="62"/>
      <c r="C21" s="21" t="s">
        <v>61</v>
      </c>
      <c r="D21" s="1"/>
      <c r="E21" s="1"/>
      <c r="F21" s="1"/>
      <c r="G21" s="12">
        <f>G20+G19</f>
        <v>16.202000000000002</v>
      </c>
      <c r="H21" s="63"/>
    </row>
    <row r="22" spans="2:8" x14ac:dyDescent="0.25">
      <c r="B22" s="62"/>
      <c r="C22" s="21" t="s">
        <v>46</v>
      </c>
      <c r="D22" s="1"/>
      <c r="E22" s="1"/>
      <c r="F22" s="1"/>
      <c r="G22" s="22">
        <f>G9+G16+G21</f>
        <v>89.755234999999999</v>
      </c>
      <c r="H22" s="63"/>
    </row>
    <row r="23" spans="2:8" x14ac:dyDescent="0.25">
      <c r="B23" s="65"/>
      <c r="C23" s="15"/>
      <c r="D23" s="16"/>
      <c r="E23" s="16"/>
      <c r="F23" s="16"/>
      <c r="G23" s="17"/>
      <c r="H23" s="63"/>
    </row>
    <row r="24" spans="2:8" x14ac:dyDescent="0.25">
      <c r="B24" s="64" t="s">
        <v>47</v>
      </c>
      <c r="C24" s="9" t="s">
        <v>48</v>
      </c>
      <c r="D24" s="1"/>
      <c r="E24" s="1"/>
      <c r="F24" s="1"/>
      <c r="G24" s="10"/>
      <c r="H24" s="63"/>
    </row>
    <row r="25" spans="2:8" x14ac:dyDescent="0.25">
      <c r="B25" s="62" t="s">
        <v>49</v>
      </c>
      <c r="C25" s="10" t="s">
        <v>70</v>
      </c>
      <c r="D25" s="1" t="s">
        <v>50</v>
      </c>
      <c r="E25" s="1">
        <v>15</v>
      </c>
      <c r="F25" s="11">
        <f>G22</f>
        <v>89.755234999999999</v>
      </c>
      <c r="G25" s="12">
        <f>E25*F25/100</f>
        <v>13.463285249999998</v>
      </c>
      <c r="H25" s="63"/>
    </row>
    <row r="26" spans="2:8" x14ac:dyDescent="0.25">
      <c r="B26" s="62" t="s">
        <v>51</v>
      </c>
      <c r="C26" s="10" t="s">
        <v>71</v>
      </c>
      <c r="D26" s="1" t="s">
        <v>50</v>
      </c>
      <c r="E26" s="1">
        <v>10</v>
      </c>
      <c r="F26" s="11">
        <f>+F25+G25</f>
        <v>103.21852025</v>
      </c>
      <c r="G26" s="12">
        <f>E26*F26/100</f>
        <v>10.321852025</v>
      </c>
      <c r="H26" s="63"/>
    </row>
    <row r="27" spans="2:8" x14ac:dyDescent="0.25">
      <c r="B27" s="65"/>
      <c r="C27" s="15"/>
      <c r="D27" s="16"/>
      <c r="E27" s="15"/>
      <c r="F27" s="15"/>
      <c r="G27" s="17"/>
      <c r="H27" s="63"/>
    </row>
    <row r="28" spans="2:8" ht="16.5" thickBot="1" x14ac:dyDescent="0.3">
      <c r="B28" s="67" t="s">
        <v>52</v>
      </c>
      <c r="C28" s="68" t="s">
        <v>53</v>
      </c>
      <c r="D28" s="69" t="s">
        <v>74</v>
      </c>
      <c r="E28" s="68"/>
      <c r="F28" s="68"/>
      <c r="G28" s="60">
        <f>+G22+G25+G26</f>
        <v>113.540372275</v>
      </c>
      <c r="H28" s="70"/>
    </row>
    <row r="29" spans="2:8" ht="15.75" thickBot="1" x14ac:dyDescent="0.3"/>
    <row r="30" spans="2:8" x14ac:dyDescent="0.25">
      <c r="B30" s="80" t="s">
        <v>76</v>
      </c>
      <c r="C30" s="81"/>
      <c r="D30" s="81"/>
      <c r="E30" s="81"/>
      <c r="F30" s="81"/>
      <c r="G30" s="81"/>
      <c r="H30" s="82"/>
    </row>
    <row r="31" spans="2:8" x14ac:dyDescent="0.25">
      <c r="B31" s="83" t="s">
        <v>85</v>
      </c>
      <c r="C31" s="84"/>
      <c r="D31" s="84"/>
      <c r="E31" s="84"/>
      <c r="F31" s="84"/>
      <c r="G31" s="84"/>
      <c r="H31" s="85"/>
    </row>
    <row r="32" spans="2:8" ht="15.75" thickBot="1" x14ac:dyDescent="0.3">
      <c r="B32" s="86" t="s">
        <v>87</v>
      </c>
      <c r="C32" s="87"/>
      <c r="D32" s="87"/>
      <c r="E32" s="87"/>
      <c r="F32" s="87"/>
      <c r="G32" s="87"/>
      <c r="H32" s="88"/>
    </row>
  </sheetData>
  <mergeCells count="9">
    <mergeCell ref="B30:H30"/>
    <mergeCell ref="B31:H31"/>
    <mergeCell ref="B32:H32"/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7"/>
  <sheetViews>
    <sheetView view="pageBreakPreview" zoomScale="85" zoomScaleNormal="100" zoomScaleSheetLayoutView="85" workbookViewId="0">
      <selection activeCell="K12" sqref="K12"/>
    </sheetView>
  </sheetViews>
  <sheetFormatPr defaultRowHeight="15" x14ac:dyDescent="0.25"/>
  <cols>
    <col min="1" max="1" width="12" customWidth="1"/>
    <col min="2" max="2" width="10.28515625" customWidth="1"/>
    <col min="3" max="3" width="52.42578125" customWidth="1"/>
    <col min="4" max="4" width="7" customWidth="1"/>
    <col min="5" max="5" width="8" customWidth="1"/>
    <col min="6" max="6" width="9" customWidth="1"/>
    <col min="7" max="7" width="9.28515625" customWidth="1"/>
    <col min="8" max="8" width="10" style="24" customWidth="1"/>
    <col min="9" max="9" width="0.5703125" customWidth="1"/>
  </cols>
  <sheetData>
    <row r="1" spans="2:8" ht="45" customHeight="1" x14ac:dyDescent="0.25">
      <c r="B1" s="91" t="s">
        <v>0</v>
      </c>
      <c r="C1" s="93" t="s">
        <v>1</v>
      </c>
      <c r="D1" s="93" t="s">
        <v>2</v>
      </c>
      <c r="E1" s="89" t="s">
        <v>3</v>
      </c>
      <c r="F1" s="93" t="s">
        <v>25</v>
      </c>
      <c r="G1" s="89" t="s">
        <v>26</v>
      </c>
      <c r="H1" s="49" t="s">
        <v>27</v>
      </c>
    </row>
    <row r="2" spans="2:8" x14ac:dyDescent="0.25">
      <c r="B2" s="92"/>
      <c r="C2" s="94"/>
      <c r="D2" s="94"/>
      <c r="E2" s="90"/>
      <c r="F2" s="94"/>
      <c r="G2" s="90"/>
      <c r="H2" s="50" t="s">
        <v>28</v>
      </c>
    </row>
    <row r="3" spans="2:8" ht="30" customHeight="1" x14ac:dyDescent="0.25">
      <c r="B3" s="51" t="s">
        <v>29</v>
      </c>
      <c r="C3" s="7" t="s">
        <v>17</v>
      </c>
      <c r="D3" s="76" t="s">
        <v>65</v>
      </c>
      <c r="E3" s="8">
        <f>G23</f>
        <v>31.625</v>
      </c>
      <c r="F3" s="6"/>
      <c r="G3" s="6"/>
      <c r="H3" s="79">
        <f>G9/G17</f>
        <v>0</v>
      </c>
    </row>
    <row r="4" spans="2:8" ht="58.5" customHeight="1" x14ac:dyDescent="0.25">
      <c r="B4" s="62"/>
      <c r="C4" s="2" t="s">
        <v>72</v>
      </c>
      <c r="D4" s="2"/>
      <c r="E4" s="2"/>
      <c r="F4" s="2"/>
      <c r="G4" s="2"/>
      <c r="H4" s="63"/>
    </row>
    <row r="5" spans="2:8" x14ac:dyDescent="0.25">
      <c r="B5" s="64" t="s">
        <v>33</v>
      </c>
      <c r="C5" s="9" t="s">
        <v>34</v>
      </c>
      <c r="D5" s="10"/>
      <c r="E5" s="10"/>
      <c r="F5" s="10"/>
      <c r="G5" s="10"/>
      <c r="H5" s="63"/>
    </row>
    <row r="6" spans="2:8" x14ac:dyDescent="0.25">
      <c r="B6" s="64" t="s">
        <v>35</v>
      </c>
      <c r="C6" s="9" t="s">
        <v>36</v>
      </c>
      <c r="D6" s="10"/>
      <c r="E6" s="10"/>
      <c r="F6" s="10"/>
      <c r="G6" s="10"/>
      <c r="H6" s="63"/>
    </row>
    <row r="7" spans="2:8" x14ac:dyDescent="0.25">
      <c r="B7" s="62"/>
      <c r="C7" s="10" t="s">
        <v>37</v>
      </c>
      <c r="D7" s="1" t="s">
        <v>38</v>
      </c>
      <c r="E7" s="25">
        <v>29.14</v>
      </c>
      <c r="F7" s="11">
        <v>0</v>
      </c>
      <c r="G7" s="12">
        <f>E7*F7</f>
        <v>0</v>
      </c>
      <c r="H7" s="63"/>
    </row>
    <row r="8" spans="2:8" x14ac:dyDescent="0.25">
      <c r="B8" s="62"/>
      <c r="C8" s="10" t="s">
        <v>39</v>
      </c>
      <c r="D8" s="1" t="s">
        <v>38</v>
      </c>
      <c r="E8" s="31">
        <v>31.37</v>
      </c>
      <c r="F8" s="11">
        <v>0</v>
      </c>
      <c r="G8" s="12">
        <f>E8*F8</f>
        <v>0</v>
      </c>
      <c r="H8" s="63"/>
    </row>
    <row r="9" spans="2:8" x14ac:dyDescent="0.25">
      <c r="B9" s="62"/>
      <c r="C9" s="13" t="s">
        <v>40</v>
      </c>
      <c r="D9" s="1"/>
      <c r="E9" s="1"/>
      <c r="F9" s="1"/>
      <c r="G9" s="14">
        <f>G7+G8</f>
        <v>0</v>
      </c>
      <c r="H9" s="63"/>
    </row>
    <row r="10" spans="2:8" x14ac:dyDescent="0.25">
      <c r="B10" s="65"/>
      <c r="C10" s="15"/>
      <c r="D10" s="16"/>
      <c r="E10" s="16"/>
      <c r="F10" s="16"/>
      <c r="G10" s="17"/>
      <c r="H10" s="63"/>
    </row>
    <row r="11" spans="2:8" x14ac:dyDescent="0.25">
      <c r="B11" s="64" t="s">
        <v>41</v>
      </c>
      <c r="C11" s="9" t="s">
        <v>42</v>
      </c>
      <c r="D11" s="1"/>
      <c r="E11" s="1"/>
      <c r="F11" s="1"/>
      <c r="G11" s="10"/>
      <c r="H11" s="63"/>
    </row>
    <row r="12" spans="2:8" x14ac:dyDescent="0.25">
      <c r="B12" s="62"/>
      <c r="C12" s="10" t="s">
        <v>82</v>
      </c>
      <c r="D12" s="1" t="s">
        <v>65</v>
      </c>
      <c r="E12" s="1">
        <v>25</v>
      </c>
      <c r="F12" s="1">
        <v>1</v>
      </c>
      <c r="G12" s="12">
        <f>E12*F12</f>
        <v>25</v>
      </c>
      <c r="H12" s="63"/>
    </row>
    <row r="13" spans="2:8" x14ac:dyDescent="0.25">
      <c r="B13" s="66"/>
      <c r="C13" s="18" t="s">
        <v>43</v>
      </c>
      <c r="D13" s="19"/>
      <c r="E13" s="19"/>
      <c r="F13" s="19"/>
      <c r="G13" s="20">
        <f>G12</f>
        <v>25</v>
      </c>
      <c r="H13" s="63"/>
    </row>
    <row r="14" spans="2:8" x14ac:dyDescent="0.25">
      <c r="B14" s="65"/>
      <c r="C14" s="15"/>
      <c r="D14" s="16"/>
      <c r="E14" s="16"/>
      <c r="F14" s="16"/>
      <c r="G14" s="17"/>
      <c r="H14" s="63"/>
    </row>
    <row r="15" spans="2:8" x14ac:dyDescent="0.25">
      <c r="B15" s="64" t="s">
        <v>44</v>
      </c>
      <c r="C15" s="9" t="s">
        <v>45</v>
      </c>
      <c r="D15" s="1"/>
      <c r="E15" s="1"/>
      <c r="F15" s="1"/>
      <c r="G15" s="9">
        <v>0</v>
      </c>
      <c r="H15" s="63"/>
    </row>
    <row r="16" spans="2:8" x14ac:dyDescent="0.25">
      <c r="B16" s="62"/>
      <c r="C16" s="10"/>
      <c r="D16" s="1"/>
      <c r="E16" s="1"/>
      <c r="F16" s="1"/>
      <c r="G16" s="10"/>
      <c r="H16" s="63"/>
    </row>
    <row r="17" spans="2:8" x14ac:dyDescent="0.25">
      <c r="B17" s="62"/>
      <c r="C17" s="21" t="s">
        <v>46</v>
      </c>
      <c r="D17" s="1"/>
      <c r="E17" s="1"/>
      <c r="F17" s="1"/>
      <c r="G17" s="22">
        <f>+G9+G13+G15</f>
        <v>25</v>
      </c>
      <c r="H17" s="63"/>
    </row>
    <row r="18" spans="2:8" x14ac:dyDescent="0.25">
      <c r="B18" s="65"/>
      <c r="C18" s="15"/>
      <c r="D18" s="16"/>
      <c r="E18" s="16"/>
      <c r="F18" s="16"/>
      <c r="G18" s="17"/>
      <c r="H18" s="63"/>
    </row>
    <row r="19" spans="2:8" x14ac:dyDescent="0.25">
      <c r="B19" s="64" t="s">
        <v>47</v>
      </c>
      <c r="C19" s="9" t="s">
        <v>48</v>
      </c>
      <c r="D19" s="1"/>
      <c r="E19" s="1"/>
      <c r="F19" s="1"/>
      <c r="G19" s="10"/>
      <c r="H19" s="63"/>
    </row>
    <row r="20" spans="2:8" x14ac:dyDescent="0.25">
      <c r="B20" s="62" t="s">
        <v>49</v>
      </c>
      <c r="C20" s="10" t="s">
        <v>70</v>
      </c>
      <c r="D20" s="1" t="s">
        <v>50</v>
      </c>
      <c r="E20" s="1">
        <v>15</v>
      </c>
      <c r="F20" s="11">
        <f>G17</f>
        <v>25</v>
      </c>
      <c r="G20" s="12">
        <f>E20*F20/100</f>
        <v>3.75</v>
      </c>
      <c r="H20" s="63"/>
    </row>
    <row r="21" spans="2:8" x14ac:dyDescent="0.25">
      <c r="B21" s="62" t="s">
        <v>51</v>
      </c>
      <c r="C21" s="10" t="s">
        <v>71</v>
      </c>
      <c r="D21" s="1" t="s">
        <v>50</v>
      </c>
      <c r="E21" s="1">
        <v>10</v>
      </c>
      <c r="F21" s="11">
        <f>+F20+G20</f>
        <v>28.75</v>
      </c>
      <c r="G21" s="12">
        <f>E21*F21/100</f>
        <v>2.875</v>
      </c>
      <c r="H21" s="63"/>
    </row>
    <row r="22" spans="2:8" x14ac:dyDescent="0.25">
      <c r="B22" s="65"/>
      <c r="C22" s="15"/>
      <c r="D22" s="16"/>
      <c r="E22" s="15"/>
      <c r="F22" s="15"/>
      <c r="G22" s="17"/>
      <c r="H22" s="63"/>
    </row>
    <row r="23" spans="2:8" ht="16.5" thickBot="1" x14ac:dyDescent="0.3">
      <c r="B23" s="67" t="s">
        <v>52</v>
      </c>
      <c r="C23" s="68" t="s">
        <v>53</v>
      </c>
      <c r="D23" s="69" t="s">
        <v>66</v>
      </c>
      <c r="E23" s="68"/>
      <c r="F23" s="68"/>
      <c r="G23" s="60">
        <f>+G17+G20+G21</f>
        <v>31.625</v>
      </c>
      <c r="H23" s="70"/>
    </row>
    <row r="24" spans="2:8" ht="15.75" thickBot="1" x14ac:dyDescent="0.3"/>
    <row r="25" spans="2:8" x14ac:dyDescent="0.25">
      <c r="B25" s="80" t="s">
        <v>76</v>
      </c>
      <c r="C25" s="81"/>
      <c r="D25" s="81"/>
      <c r="E25" s="81"/>
      <c r="F25" s="81"/>
      <c r="G25" s="81"/>
      <c r="H25" s="82"/>
    </row>
    <row r="26" spans="2:8" x14ac:dyDescent="0.25">
      <c r="B26" s="83" t="s">
        <v>88</v>
      </c>
      <c r="C26" s="84"/>
      <c r="D26" s="84"/>
      <c r="E26" s="84"/>
      <c r="F26" s="84"/>
      <c r="G26" s="84"/>
      <c r="H26" s="85"/>
    </row>
    <row r="27" spans="2:8" ht="15.75" thickBot="1" x14ac:dyDescent="0.3">
      <c r="B27" s="86" t="s">
        <v>84</v>
      </c>
      <c r="C27" s="87"/>
      <c r="D27" s="87"/>
      <c r="E27" s="87"/>
      <c r="F27" s="87"/>
      <c r="G27" s="87"/>
      <c r="H27" s="88"/>
    </row>
  </sheetData>
  <mergeCells count="9">
    <mergeCell ref="B25:H25"/>
    <mergeCell ref="B26:H26"/>
    <mergeCell ref="B27:H27"/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8"/>
  <sheetViews>
    <sheetView view="pageBreakPreview" zoomScale="85" zoomScaleNormal="100" zoomScaleSheetLayoutView="85" workbookViewId="0">
      <selection activeCell="K12" sqref="K12"/>
    </sheetView>
  </sheetViews>
  <sheetFormatPr defaultRowHeight="15" x14ac:dyDescent="0.25"/>
  <cols>
    <col min="1" max="1" width="12" customWidth="1"/>
    <col min="2" max="2" width="10.28515625" customWidth="1"/>
    <col min="3" max="3" width="52.42578125" customWidth="1"/>
    <col min="4" max="4" width="7" customWidth="1"/>
    <col min="5" max="5" width="8" customWidth="1"/>
    <col min="6" max="6" width="9" customWidth="1"/>
    <col min="7" max="7" width="9.28515625" customWidth="1"/>
    <col min="8" max="8" width="10" style="24" customWidth="1"/>
    <col min="9" max="9" width="0.5703125" customWidth="1"/>
  </cols>
  <sheetData>
    <row r="1" spans="2:8" ht="45" customHeight="1" x14ac:dyDescent="0.25">
      <c r="B1" s="91" t="s">
        <v>0</v>
      </c>
      <c r="C1" s="93" t="s">
        <v>1</v>
      </c>
      <c r="D1" s="93" t="s">
        <v>2</v>
      </c>
      <c r="E1" s="89" t="s">
        <v>3</v>
      </c>
      <c r="F1" s="93" t="s">
        <v>25</v>
      </c>
      <c r="G1" s="89" t="s">
        <v>26</v>
      </c>
      <c r="H1" s="49" t="s">
        <v>27</v>
      </c>
    </row>
    <row r="2" spans="2:8" x14ac:dyDescent="0.25">
      <c r="B2" s="92"/>
      <c r="C2" s="94"/>
      <c r="D2" s="94"/>
      <c r="E2" s="90"/>
      <c r="F2" s="94"/>
      <c r="G2" s="90"/>
      <c r="H2" s="50" t="s">
        <v>28</v>
      </c>
    </row>
    <row r="3" spans="2:8" ht="30" customHeight="1" x14ac:dyDescent="0.25">
      <c r="B3" s="51" t="s">
        <v>29</v>
      </c>
      <c r="C3" s="7" t="s">
        <v>30</v>
      </c>
      <c r="D3" s="76" t="s">
        <v>31</v>
      </c>
      <c r="E3" s="8">
        <f>G24</f>
        <v>126.419799</v>
      </c>
      <c r="F3" s="6"/>
      <c r="G3" s="6"/>
      <c r="H3" s="79">
        <f>G9/G18</f>
        <v>0.39961935867339893</v>
      </c>
    </row>
    <row r="4" spans="2:8" ht="93" customHeight="1" x14ac:dyDescent="0.25">
      <c r="B4" s="62"/>
      <c r="C4" s="2" t="s">
        <v>32</v>
      </c>
      <c r="D4" s="2"/>
      <c r="E4" s="2"/>
      <c r="F4" s="2"/>
      <c r="G4" s="2"/>
      <c r="H4" s="63"/>
    </row>
    <row r="5" spans="2:8" x14ac:dyDescent="0.25">
      <c r="B5" s="64" t="s">
        <v>33</v>
      </c>
      <c r="C5" s="9" t="s">
        <v>34</v>
      </c>
      <c r="D5" s="10"/>
      <c r="E5" s="10"/>
      <c r="F5" s="10"/>
      <c r="G5" s="10"/>
      <c r="H5" s="63"/>
    </row>
    <row r="6" spans="2:8" x14ac:dyDescent="0.25">
      <c r="B6" s="64" t="s">
        <v>35</v>
      </c>
      <c r="C6" s="9" t="s">
        <v>36</v>
      </c>
      <c r="D6" s="10"/>
      <c r="E6" s="10"/>
      <c r="F6" s="10"/>
      <c r="G6" s="10"/>
      <c r="H6" s="63"/>
    </row>
    <row r="7" spans="2:8" x14ac:dyDescent="0.25">
      <c r="B7" s="62"/>
      <c r="C7" s="10" t="s">
        <v>37</v>
      </c>
      <c r="D7" s="1" t="s">
        <v>38</v>
      </c>
      <c r="E7" s="25">
        <v>29.14</v>
      </c>
      <c r="F7" s="11">
        <v>0.66</v>
      </c>
      <c r="G7" s="12">
        <f>E7*F7</f>
        <v>19.232400000000002</v>
      </c>
      <c r="H7" s="63"/>
    </row>
    <row r="8" spans="2:8" x14ac:dyDescent="0.25">
      <c r="B8" s="62"/>
      <c r="C8" s="10" t="s">
        <v>39</v>
      </c>
      <c r="D8" s="1" t="s">
        <v>38</v>
      </c>
      <c r="E8" s="31">
        <v>31.37</v>
      </c>
      <c r="F8" s="11">
        <f>F7</f>
        <v>0.66</v>
      </c>
      <c r="G8" s="12">
        <f>E8*F8</f>
        <v>20.7042</v>
      </c>
      <c r="H8" s="63"/>
    </row>
    <row r="9" spans="2:8" x14ac:dyDescent="0.25">
      <c r="B9" s="62"/>
      <c r="C9" s="13" t="s">
        <v>40</v>
      </c>
      <c r="D9" s="1"/>
      <c r="E9" s="1"/>
      <c r="F9" s="1"/>
      <c r="G9" s="14">
        <f>G7+G8</f>
        <v>39.936599999999999</v>
      </c>
      <c r="H9" s="63"/>
    </row>
    <row r="10" spans="2:8" x14ac:dyDescent="0.25">
      <c r="B10" s="65"/>
      <c r="C10" s="15"/>
      <c r="D10" s="16"/>
      <c r="E10" s="16"/>
      <c r="F10" s="16"/>
      <c r="G10" s="17"/>
      <c r="H10" s="63"/>
    </row>
    <row r="11" spans="2:8" x14ac:dyDescent="0.25">
      <c r="B11" s="64" t="s">
        <v>41</v>
      </c>
      <c r="C11" s="9" t="s">
        <v>42</v>
      </c>
      <c r="D11" s="1"/>
      <c r="E11" s="1"/>
      <c r="F11" s="1"/>
      <c r="G11" s="10"/>
      <c r="H11" s="63"/>
    </row>
    <row r="12" spans="2:8" x14ac:dyDescent="0.25">
      <c r="B12" s="62" t="s">
        <v>80</v>
      </c>
      <c r="C12" s="10" t="s">
        <v>79</v>
      </c>
      <c r="D12" s="1" t="s">
        <v>31</v>
      </c>
      <c r="E12" s="1">
        <v>22.57</v>
      </c>
      <c r="F12" s="1">
        <v>2</v>
      </c>
      <c r="G12" s="12">
        <f>E12*F12</f>
        <v>45.14</v>
      </c>
      <c r="H12" s="63"/>
    </row>
    <row r="13" spans="2:8" x14ac:dyDescent="0.25">
      <c r="B13" s="62" t="s">
        <v>81</v>
      </c>
      <c r="C13" s="75" t="s">
        <v>78</v>
      </c>
      <c r="D13" s="1" t="s">
        <v>31</v>
      </c>
      <c r="E13" s="11">
        <f>60-G12</f>
        <v>14.86</v>
      </c>
      <c r="F13" s="1">
        <v>1</v>
      </c>
      <c r="G13" s="12">
        <f>E13*F13</f>
        <v>14.86</v>
      </c>
      <c r="H13" s="63"/>
    </row>
    <row r="14" spans="2:8" x14ac:dyDescent="0.25">
      <c r="B14" s="66"/>
      <c r="C14" s="18" t="s">
        <v>43</v>
      </c>
      <c r="D14" s="19"/>
      <c r="E14" s="19"/>
      <c r="F14" s="19"/>
      <c r="G14" s="20">
        <f>+SUM(G12:G13)</f>
        <v>60</v>
      </c>
      <c r="H14" s="63"/>
    </row>
    <row r="15" spans="2:8" x14ac:dyDescent="0.25">
      <c r="B15" s="65"/>
      <c r="C15" s="15"/>
      <c r="D15" s="16"/>
      <c r="E15" s="16"/>
      <c r="F15" s="16"/>
      <c r="G15" s="17"/>
      <c r="H15" s="63"/>
    </row>
    <row r="16" spans="2:8" x14ac:dyDescent="0.25">
      <c r="B16" s="64" t="s">
        <v>44</v>
      </c>
      <c r="C16" s="9" t="s">
        <v>45</v>
      </c>
      <c r="D16" s="1"/>
      <c r="E16" s="1"/>
      <c r="F16" s="1"/>
      <c r="G16" s="9">
        <v>0</v>
      </c>
      <c r="H16" s="63"/>
    </row>
    <row r="17" spans="2:8" x14ac:dyDescent="0.25">
      <c r="B17" s="62"/>
      <c r="C17" s="10"/>
      <c r="D17" s="1"/>
      <c r="E17" s="1"/>
      <c r="F17" s="1"/>
      <c r="G17" s="10"/>
      <c r="H17" s="63"/>
    </row>
    <row r="18" spans="2:8" x14ac:dyDescent="0.25">
      <c r="B18" s="62"/>
      <c r="C18" s="21" t="s">
        <v>46</v>
      </c>
      <c r="D18" s="1"/>
      <c r="E18" s="1"/>
      <c r="F18" s="1"/>
      <c r="G18" s="22">
        <f>+G9+G14+G16</f>
        <v>99.936599999999999</v>
      </c>
      <c r="H18" s="63"/>
    </row>
    <row r="19" spans="2:8" x14ac:dyDescent="0.25">
      <c r="B19" s="65"/>
      <c r="C19" s="15"/>
      <c r="D19" s="16"/>
      <c r="E19" s="16"/>
      <c r="F19" s="16"/>
      <c r="G19" s="17"/>
      <c r="H19" s="63"/>
    </row>
    <row r="20" spans="2:8" x14ac:dyDescent="0.25">
      <c r="B20" s="64" t="s">
        <v>47</v>
      </c>
      <c r="C20" s="9" t="s">
        <v>48</v>
      </c>
      <c r="D20" s="1"/>
      <c r="E20" s="1"/>
      <c r="F20" s="1"/>
      <c r="G20" s="10"/>
      <c r="H20" s="63"/>
    </row>
    <row r="21" spans="2:8" x14ac:dyDescent="0.25">
      <c r="B21" s="62" t="s">
        <v>49</v>
      </c>
      <c r="C21" s="10" t="s">
        <v>70</v>
      </c>
      <c r="D21" s="1" t="s">
        <v>50</v>
      </c>
      <c r="E21" s="1">
        <v>15</v>
      </c>
      <c r="F21" s="11">
        <f>G18</f>
        <v>99.936599999999999</v>
      </c>
      <c r="G21" s="12">
        <f>E21*F21/100</f>
        <v>14.990489999999999</v>
      </c>
      <c r="H21" s="63"/>
    </row>
    <row r="22" spans="2:8" x14ac:dyDescent="0.25">
      <c r="B22" s="62" t="s">
        <v>51</v>
      </c>
      <c r="C22" s="10" t="s">
        <v>71</v>
      </c>
      <c r="D22" s="1" t="s">
        <v>50</v>
      </c>
      <c r="E22" s="1">
        <v>10</v>
      </c>
      <c r="F22" s="11">
        <f>+F21+G21</f>
        <v>114.92708999999999</v>
      </c>
      <c r="G22" s="12">
        <f>E22*F22/100</f>
        <v>11.492709</v>
      </c>
      <c r="H22" s="63"/>
    </row>
    <row r="23" spans="2:8" x14ac:dyDescent="0.25">
      <c r="B23" s="65"/>
      <c r="C23" s="15"/>
      <c r="D23" s="16"/>
      <c r="E23" s="15"/>
      <c r="F23" s="15"/>
      <c r="G23" s="17"/>
      <c r="H23" s="63"/>
    </row>
    <row r="24" spans="2:8" ht="16.5" thickBot="1" x14ac:dyDescent="0.3">
      <c r="B24" s="67" t="s">
        <v>52</v>
      </c>
      <c r="C24" s="68" t="s">
        <v>53</v>
      </c>
      <c r="D24" s="69" t="s">
        <v>54</v>
      </c>
      <c r="E24" s="68"/>
      <c r="F24" s="68"/>
      <c r="G24" s="60">
        <f>+G18+G21+G22</f>
        <v>126.419799</v>
      </c>
      <c r="H24" s="70"/>
    </row>
    <row r="25" spans="2:8" ht="15.75" thickBot="1" x14ac:dyDescent="0.3"/>
    <row r="26" spans="2:8" x14ac:dyDescent="0.25">
      <c r="B26" s="80" t="s">
        <v>76</v>
      </c>
      <c r="C26" s="81"/>
      <c r="D26" s="81"/>
      <c r="E26" s="81"/>
      <c r="F26" s="81"/>
      <c r="G26" s="81"/>
      <c r="H26" s="82"/>
    </row>
    <row r="27" spans="2:8" x14ac:dyDescent="0.25">
      <c r="B27" s="83" t="s">
        <v>88</v>
      </c>
      <c r="C27" s="84"/>
      <c r="D27" s="84"/>
      <c r="E27" s="84"/>
      <c r="F27" s="84"/>
      <c r="G27" s="84"/>
      <c r="H27" s="85"/>
    </row>
    <row r="28" spans="2:8" ht="15.75" thickBot="1" x14ac:dyDescent="0.3">
      <c r="B28" s="86" t="s">
        <v>83</v>
      </c>
      <c r="C28" s="87"/>
      <c r="D28" s="87"/>
      <c r="E28" s="87"/>
      <c r="F28" s="87"/>
      <c r="G28" s="87"/>
      <c r="H28" s="88"/>
    </row>
  </sheetData>
  <mergeCells count="9">
    <mergeCell ref="B26:H26"/>
    <mergeCell ref="B27:H27"/>
    <mergeCell ref="B28:H28"/>
    <mergeCell ref="G1:G2"/>
    <mergeCell ref="B1:B2"/>
    <mergeCell ref="C1:C2"/>
    <mergeCell ref="D1:D2"/>
    <mergeCell ref="E1:E2"/>
    <mergeCell ref="F1:F2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="85" zoomScaleNormal="100" zoomScaleSheetLayoutView="85" workbookViewId="0">
      <selection activeCell="K12" sqref="K12"/>
    </sheetView>
  </sheetViews>
  <sheetFormatPr defaultRowHeight="15" x14ac:dyDescent="0.25"/>
  <cols>
    <col min="1" max="1" width="12" customWidth="1"/>
    <col min="2" max="2" width="10.28515625" customWidth="1"/>
    <col min="3" max="3" width="52.42578125" customWidth="1"/>
    <col min="4" max="4" width="7" customWidth="1"/>
    <col min="5" max="5" width="8" customWidth="1"/>
    <col min="6" max="6" width="9" customWidth="1"/>
    <col min="7" max="7" width="9.28515625" customWidth="1"/>
    <col min="8" max="8" width="10" style="24" customWidth="1"/>
    <col min="9" max="9" width="0.5703125" customWidth="1"/>
  </cols>
  <sheetData>
    <row r="1" spans="1:8" ht="45" customHeight="1" x14ac:dyDescent="0.25">
      <c r="B1" s="91" t="s">
        <v>0</v>
      </c>
      <c r="C1" s="93" t="s">
        <v>1</v>
      </c>
      <c r="D1" s="93" t="s">
        <v>2</v>
      </c>
      <c r="E1" s="89" t="s">
        <v>3</v>
      </c>
      <c r="F1" s="93" t="s">
        <v>25</v>
      </c>
      <c r="G1" s="89" t="s">
        <v>26</v>
      </c>
      <c r="H1" s="49" t="s">
        <v>27</v>
      </c>
    </row>
    <row r="2" spans="1:8" x14ac:dyDescent="0.25">
      <c r="B2" s="92"/>
      <c r="C2" s="94"/>
      <c r="D2" s="94"/>
      <c r="E2" s="90"/>
      <c r="F2" s="94"/>
      <c r="G2" s="90"/>
      <c r="H2" s="50" t="s">
        <v>28</v>
      </c>
    </row>
    <row r="3" spans="1:8" ht="30" customHeight="1" x14ac:dyDescent="0.25">
      <c r="A3" s="48" t="s">
        <v>64</v>
      </c>
      <c r="B3" s="51" t="s">
        <v>20</v>
      </c>
      <c r="C3" s="3" t="s">
        <v>9</v>
      </c>
      <c r="D3" s="76" t="s">
        <v>8</v>
      </c>
      <c r="E3" s="8">
        <f>+G23</f>
        <v>8.7538</v>
      </c>
      <c r="F3" s="6"/>
      <c r="G3" s="6"/>
      <c r="H3" s="71">
        <f>G9/G17</f>
        <v>0</v>
      </c>
    </row>
    <row r="4" spans="1:8" ht="102" customHeight="1" x14ac:dyDescent="0.25">
      <c r="B4" s="62"/>
      <c r="C4" s="2" t="s">
        <v>73</v>
      </c>
      <c r="D4" s="2"/>
      <c r="E4" s="2"/>
      <c r="F4" s="2"/>
      <c r="G4" s="2"/>
      <c r="H4" s="63"/>
    </row>
    <row r="5" spans="1:8" x14ac:dyDescent="0.25">
      <c r="B5" s="64" t="s">
        <v>33</v>
      </c>
      <c r="C5" s="9" t="s">
        <v>34</v>
      </c>
      <c r="D5" s="10"/>
      <c r="E5" s="10"/>
      <c r="F5" s="10"/>
      <c r="G5" s="10"/>
      <c r="H5" s="63"/>
    </row>
    <row r="6" spans="1:8" x14ac:dyDescent="0.25">
      <c r="B6" s="64" t="s">
        <v>35</v>
      </c>
      <c r="C6" s="9" t="s">
        <v>36</v>
      </c>
      <c r="D6" s="10"/>
      <c r="E6" s="10"/>
      <c r="F6" s="10"/>
      <c r="G6" s="10"/>
      <c r="H6" s="63"/>
    </row>
    <row r="7" spans="1:8" x14ac:dyDescent="0.25">
      <c r="B7" s="62"/>
      <c r="C7" s="10" t="s">
        <v>37</v>
      </c>
      <c r="D7" s="1" t="s">
        <v>38</v>
      </c>
      <c r="E7" s="25">
        <v>29.14</v>
      </c>
      <c r="F7" s="11">
        <v>0</v>
      </c>
      <c r="G7" s="12">
        <f>E7*F7</f>
        <v>0</v>
      </c>
      <c r="H7" s="63"/>
    </row>
    <row r="8" spans="1:8" x14ac:dyDescent="0.25">
      <c r="B8" s="62"/>
      <c r="C8" s="10" t="s">
        <v>39</v>
      </c>
      <c r="D8" s="1" t="s">
        <v>38</v>
      </c>
      <c r="E8" s="31">
        <v>31.37</v>
      </c>
      <c r="F8" s="11">
        <v>0</v>
      </c>
      <c r="G8" s="12">
        <f>E8*F8</f>
        <v>0</v>
      </c>
      <c r="H8" s="63"/>
    </row>
    <row r="9" spans="1:8" x14ac:dyDescent="0.25">
      <c r="B9" s="62"/>
      <c r="C9" s="13" t="s">
        <v>40</v>
      </c>
      <c r="D9" s="1"/>
      <c r="E9" s="1"/>
      <c r="F9" s="1"/>
      <c r="G9" s="14">
        <f>G7+G8</f>
        <v>0</v>
      </c>
      <c r="H9" s="63"/>
    </row>
    <row r="10" spans="1:8" x14ac:dyDescent="0.25">
      <c r="B10" s="65"/>
      <c r="C10" s="15"/>
      <c r="D10" s="16"/>
      <c r="E10" s="16"/>
      <c r="F10" s="16"/>
      <c r="G10" s="17"/>
      <c r="H10" s="63"/>
    </row>
    <row r="11" spans="1:8" x14ac:dyDescent="0.25">
      <c r="B11" s="64" t="s">
        <v>41</v>
      </c>
      <c r="C11" s="9" t="s">
        <v>42</v>
      </c>
      <c r="D11" s="1"/>
      <c r="E11" s="1"/>
      <c r="F11" s="1"/>
      <c r="G11" s="10"/>
      <c r="H11" s="63"/>
    </row>
    <row r="12" spans="1:8" x14ac:dyDescent="0.25">
      <c r="B12" s="62"/>
      <c r="C12" s="10" t="s">
        <v>67</v>
      </c>
      <c r="D12" s="1" t="s">
        <v>31</v>
      </c>
      <c r="E12" s="12">
        <v>6.92</v>
      </c>
      <c r="F12" s="1">
        <v>1</v>
      </c>
      <c r="G12" s="12">
        <f>+E12*F12</f>
        <v>6.92</v>
      </c>
      <c r="H12" s="63"/>
    </row>
    <row r="13" spans="1:8" x14ac:dyDescent="0.25">
      <c r="B13" s="66"/>
      <c r="C13" s="18" t="s">
        <v>43</v>
      </c>
      <c r="D13" s="19"/>
      <c r="E13" s="19"/>
      <c r="F13" s="19"/>
      <c r="G13" s="20">
        <f>G12</f>
        <v>6.92</v>
      </c>
      <c r="H13" s="63"/>
    </row>
    <row r="14" spans="1:8" x14ac:dyDescent="0.25">
      <c r="B14" s="65"/>
      <c r="C14" s="15"/>
      <c r="D14" s="16"/>
      <c r="E14" s="16"/>
      <c r="F14" s="16"/>
      <c r="G14" s="17"/>
      <c r="H14" s="63"/>
    </row>
    <row r="15" spans="1:8" x14ac:dyDescent="0.25">
      <c r="B15" s="64" t="s">
        <v>44</v>
      </c>
      <c r="C15" s="9" t="s">
        <v>45</v>
      </c>
      <c r="D15" s="1"/>
      <c r="E15" s="1"/>
      <c r="F15" s="1"/>
      <c r="G15" s="9">
        <v>0</v>
      </c>
      <c r="H15" s="63"/>
    </row>
    <row r="16" spans="1:8" x14ac:dyDescent="0.25">
      <c r="B16" s="62"/>
      <c r="C16" s="10"/>
      <c r="D16" s="1"/>
      <c r="E16" s="1"/>
      <c r="F16" s="1"/>
      <c r="G16" s="10"/>
      <c r="H16" s="63"/>
    </row>
    <row r="17" spans="2:8" x14ac:dyDescent="0.25">
      <c r="B17" s="62"/>
      <c r="C17" s="21" t="s">
        <v>46</v>
      </c>
      <c r="D17" s="1"/>
      <c r="E17" s="1"/>
      <c r="F17" s="1"/>
      <c r="G17" s="22">
        <f>+G9+G13+G15</f>
        <v>6.92</v>
      </c>
      <c r="H17" s="63"/>
    </row>
    <row r="18" spans="2:8" x14ac:dyDescent="0.25">
      <c r="B18" s="65"/>
      <c r="C18" s="15"/>
      <c r="D18" s="16"/>
      <c r="E18" s="16"/>
      <c r="F18" s="16"/>
      <c r="G18" s="17"/>
      <c r="H18" s="63"/>
    </row>
    <row r="19" spans="2:8" x14ac:dyDescent="0.25">
      <c r="B19" s="64" t="s">
        <v>47</v>
      </c>
      <c r="C19" s="9" t="s">
        <v>48</v>
      </c>
      <c r="D19" s="1"/>
      <c r="E19" s="1"/>
      <c r="F19" s="1"/>
      <c r="G19" s="10"/>
      <c r="H19" s="63"/>
    </row>
    <row r="20" spans="2:8" x14ac:dyDescent="0.25">
      <c r="B20" s="62" t="s">
        <v>49</v>
      </c>
      <c r="C20" s="10" t="s">
        <v>70</v>
      </c>
      <c r="D20" s="1" t="s">
        <v>50</v>
      </c>
      <c r="E20" s="1">
        <v>15</v>
      </c>
      <c r="F20" s="11">
        <f>G17</f>
        <v>6.92</v>
      </c>
      <c r="G20" s="12">
        <f>E20*F20/100</f>
        <v>1.038</v>
      </c>
      <c r="H20" s="63"/>
    </row>
    <row r="21" spans="2:8" x14ac:dyDescent="0.25">
      <c r="B21" s="62" t="s">
        <v>51</v>
      </c>
      <c r="C21" s="10" t="s">
        <v>71</v>
      </c>
      <c r="D21" s="1" t="s">
        <v>50</v>
      </c>
      <c r="E21" s="1">
        <v>10</v>
      </c>
      <c r="F21" s="11">
        <f>+F20+G20</f>
        <v>7.9580000000000002</v>
      </c>
      <c r="G21" s="12">
        <f>E21*F21/100</f>
        <v>0.79579999999999995</v>
      </c>
      <c r="H21" s="63"/>
    </row>
    <row r="22" spans="2:8" x14ac:dyDescent="0.25">
      <c r="B22" s="65"/>
      <c r="C22" s="15"/>
      <c r="D22" s="16"/>
      <c r="E22" s="15"/>
      <c r="F22" s="15"/>
      <c r="G22" s="17"/>
      <c r="H22" s="63"/>
    </row>
    <row r="23" spans="2:8" ht="16.5" thickBot="1" x14ac:dyDescent="0.3">
      <c r="B23" s="67" t="s">
        <v>52</v>
      </c>
      <c r="C23" s="68" t="s">
        <v>53</v>
      </c>
      <c r="D23" s="69" t="s">
        <v>74</v>
      </c>
      <c r="E23" s="68"/>
      <c r="F23" s="68"/>
      <c r="G23" s="60">
        <f>+G17+G20+G21</f>
        <v>8.7538</v>
      </c>
      <c r="H23" s="70"/>
    </row>
    <row r="24" spans="2:8" ht="15.75" thickBot="1" x14ac:dyDescent="0.3"/>
    <row r="25" spans="2:8" x14ac:dyDescent="0.25">
      <c r="B25" s="80" t="s">
        <v>76</v>
      </c>
      <c r="C25" s="81"/>
      <c r="D25" s="81"/>
      <c r="E25" s="81"/>
      <c r="F25" s="81"/>
      <c r="G25" s="81"/>
      <c r="H25" s="82"/>
    </row>
    <row r="26" spans="2:8" x14ac:dyDescent="0.25">
      <c r="B26" s="83" t="s">
        <v>77</v>
      </c>
      <c r="C26" s="84"/>
      <c r="D26" s="84"/>
      <c r="E26" s="84"/>
      <c r="F26" s="84"/>
      <c r="G26" s="84"/>
      <c r="H26" s="85"/>
    </row>
    <row r="27" spans="2:8" ht="15.75" thickBot="1" x14ac:dyDescent="0.3">
      <c r="B27" s="86" t="s">
        <v>89</v>
      </c>
      <c r="C27" s="87"/>
      <c r="D27" s="87"/>
      <c r="E27" s="87"/>
      <c r="F27" s="87"/>
      <c r="G27" s="87"/>
      <c r="H27" s="88"/>
    </row>
    <row r="28" spans="2:8" ht="15.75" thickBot="1" x14ac:dyDescent="0.3">
      <c r="B28" s="72"/>
      <c r="C28" s="73"/>
      <c r="D28" s="73"/>
      <c r="E28" s="73"/>
      <c r="F28" s="73"/>
      <c r="G28" s="73"/>
      <c r="H28" s="74"/>
    </row>
  </sheetData>
  <mergeCells count="9">
    <mergeCell ref="B25:H25"/>
    <mergeCell ref="B26:H26"/>
    <mergeCell ref="B27:H27"/>
    <mergeCell ref="G1:G2"/>
    <mergeCell ref="B1:B2"/>
    <mergeCell ref="C1:C2"/>
    <mergeCell ref="D1:D2"/>
    <mergeCell ref="E1:E2"/>
    <mergeCell ref="F1:F2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view="pageBreakPreview" zoomScale="85" zoomScaleNormal="100" zoomScaleSheetLayoutView="85" workbookViewId="0">
      <selection activeCell="K12" sqref="K12"/>
    </sheetView>
  </sheetViews>
  <sheetFormatPr defaultRowHeight="15" x14ac:dyDescent="0.25"/>
  <cols>
    <col min="1" max="1" width="12" customWidth="1"/>
    <col min="2" max="2" width="10.28515625" customWidth="1"/>
    <col min="3" max="3" width="52.42578125" customWidth="1"/>
    <col min="4" max="4" width="7" customWidth="1"/>
    <col min="5" max="5" width="8" customWidth="1"/>
    <col min="6" max="6" width="9" customWidth="1"/>
    <col min="7" max="7" width="9.28515625" customWidth="1"/>
    <col min="8" max="8" width="10" style="24" customWidth="1"/>
    <col min="9" max="9" width="0.5703125" customWidth="1"/>
  </cols>
  <sheetData>
    <row r="1" spans="1:8" ht="45" customHeight="1" x14ac:dyDescent="0.25">
      <c r="B1" s="94" t="s">
        <v>0</v>
      </c>
      <c r="C1" s="94" t="s">
        <v>1</v>
      </c>
      <c r="D1" s="94" t="s">
        <v>2</v>
      </c>
      <c r="E1" s="90" t="s">
        <v>3</v>
      </c>
      <c r="F1" s="94" t="s">
        <v>25</v>
      </c>
      <c r="G1" s="90" t="s">
        <v>26</v>
      </c>
      <c r="H1" s="76" t="s">
        <v>27</v>
      </c>
    </row>
    <row r="2" spans="1:8" x14ac:dyDescent="0.25">
      <c r="B2" s="94"/>
      <c r="C2" s="94"/>
      <c r="D2" s="94"/>
      <c r="E2" s="90"/>
      <c r="F2" s="94"/>
      <c r="G2" s="90"/>
      <c r="H2" s="77" t="s">
        <v>28</v>
      </c>
    </row>
    <row r="3" spans="1:8" ht="30" customHeight="1" x14ac:dyDescent="0.25">
      <c r="B3" s="6" t="s">
        <v>21</v>
      </c>
      <c r="C3" s="3" t="s">
        <v>10</v>
      </c>
      <c r="D3" s="76" t="s">
        <v>5</v>
      </c>
      <c r="E3" s="8">
        <f>+G23</f>
        <v>283.36</v>
      </c>
      <c r="F3" s="6"/>
      <c r="G3" s="6"/>
      <c r="H3" s="78">
        <f>G9/G17</f>
        <v>0</v>
      </c>
    </row>
    <row r="4" spans="1:8" ht="158.25" customHeight="1" x14ac:dyDescent="0.25">
      <c r="A4" t="s">
        <v>94</v>
      </c>
      <c r="B4" s="1"/>
      <c r="C4" s="4" t="s">
        <v>11</v>
      </c>
      <c r="D4" s="2"/>
      <c r="E4" s="2"/>
      <c r="F4" s="2"/>
      <c r="G4" s="2"/>
      <c r="H4" s="1"/>
    </row>
    <row r="5" spans="1:8" x14ac:dyDescent="0.25">
      <c r="B5" s="28" t="s">
        <v>33</v>
      </c>
      <c r="C5" s="29" t="s">
        <v>34</v>
      </c>
      <c r="D5" s="30"/>
      <c r="E5" s="30"/>
      <c r="F5" s="30"/>
      <c r="G5" s="30"/>
      <c r="H5" s="25"/>
    </row>
    <row r="6" spans="1:8" x14ac:dyDescent="0.25">
      <c r="B6" s="28" t="s">
        <v>35</v>
      </c>
      <c r="C6" s="29" t="s">
        <v>36</v>
      </c>
      <c r="D6" s="30"/>
      <c r="E6" s="30"/>
      <c r="F6" s="30"/>
      <c r="G6" s="30"/>
      <c r="H6" s="25"/>
    </row>
    <row r="7" spans="1:8" x14ac:dyDescent="0.25">
      <c r="B7" s="25"/>
      <c r="C7" s="30" t="s">
        <v>37</v>
      </c>
      <c r="D7" s="25" t="s">
        <v>38</v>
      </c>
      <c r="E7" s="25">
        <v>29.14</v>
      </c>
      <c r="F7" s="31">
        <v>0</v>
      </c>
      <c r="G7" s="32">
        <f>E7*F7</f>
        <v>0</v>
      </c>
      <c r="H7" s="25"/>
    </row>
    <row r="8" spans="1:8" x14ac:dyDescent="0.25">
      <c r="B8" s="25"/>
      <c r="C8" s="30" t="s">
        <v>39</v>
      </c>
      <c r="D8" s="25" t="s">
        <v>38</v>
      </c>
      <c r="E8" s="31">
        <v>31.37</v>
      </c>
      <c r="F8" s="31">
        <v>0</v>
      </c>
      <c r="G8" s="32">
        <f>E8*F8</f>
        <v>0</v>
      </c>
      <c r="H8" s="25"/>
    </row>
    <row r="9" spans="1:8" x14ac:dyDescent="0.25">
      <c r="B9" s="25"/>
      <c r="C9" s="33" t="s">
        <v>40</v>
      </c>
      <c r="D9" s="25"/>
      <c r="E9" s="25"/>
      <c r="F9" s="25"/>
      <c r="G9" s="34">
        <f>G7+G8</f>
        <v>0</v>
      </c>
      <c r="H9" s="25"/>
    </row>
    <row r="10" spans="1:8" x14ac:dyDescent="0.25">
      <c r="B10" s="35"/>
      <c r="C10" s="36"/>
      <c r="D10" s="37"/>
      <c r="E10" s="37"/>
      <c r="F10" s="37"/>
      <c r="G10" s="38"/>
      <c r="H10" s="25"/>
    </row>
    <row r="11" spans="1:8" x14ac:dyDescent="0.25">
      <c r="B11" s="28" t="s">
        <v>41</v>
      </c>
      <c r="C11" s="29" t="s">
        <v>42</v>
      </c>
      <c r="D11" s="25"/>
      <c r="E11" s="25"/>
      <c r="F11" s="25"/>
      <c r="G11" s="30"/>
      <c r="H11" s="25"/>
    </row>
    <row r="12" spans="1:8" x14ac:dyDescent="0.25">
      <c r="B12" s="25"/>
      <c r="C12" s="30" t="s">
        <v>67</v>
      </c>
      <c r="D12" s="25" t="s">
        <v>31</v>
      </c>
      <c r="E12" s="32">
        <v>224</v>
      </c>
      <c r="F12" s="25">
        <v>1</v>
      </c>
      <c r="G12" s="32">
        <f>+E12*F12</f>
        <v>224</v>
      </c>
      <c r="H12" s="25"/>
    </row>
    <row r="13" spans="1:8" x14ac:dyDescent="0.25">
      <c r="B13" s="41"/>
      <c r="C13" s="42" t="s">
        <v>43</v>
      </c>
      <c r="D13" s="43"/>
      <c r="E13" s="43"/>
      <c r="F13" s="43"/>
      <c r="G13" s="44">
        <f>G12</f>
        <v>224</v>
      </c>
      <c r="H13" s="25"/>
    </row>
    <row r="14" spans="1:8" x14ac:dyDescent="0.25">
      <c r="B14" s="35"/>
      <c r="C14" s="36"/>
      <c r="D14" s="37"/>
      <c r="E14" s="37"/>
      <c r="F14" s="37"/>
      <c r="G14" s="38"/>
      <c r="H14" s="25"/>
    </row>
    <row r="15" spans="1:8" x14ac:dyDescent="0.25">
      <c r="B15" s="28" t="s">
        <v>44</v>
      </c>
      <c r="C15" s="29" t="s">
        <v>45</v>
      </c>
      <c r="D15" s="25"/>
      <c r="E15" s="25"/>
      <c r="F15" s="25"/>
      <c r="G15" s="29">
        <v>0</v>
      </c>
      <c r="H15" s="25"/>
    </row>
    <row r="16" spans="1:8" x14ac:dyDescent="0.25">
      <c r="B16" s="25"/>
      <c r="C16" s="30"/>
      <c r="D16" s="25"/>
      <c r="E16" s="25"/>
      <c r="F16" s="25"/>
      <c r="G16" s="30"/>
      <c r="H16" s="25"/>
    </row>
    <row r="17" spans="2:8" x14ac:dyDescent="0.25">
      <c r="B17" s="25"/>
      <c r="C17" s="45" t="s">
        <v>46</v>
      </c>
      <c r="D17" s="25"/>
      <c r="E17" s="25"/>
      <c r="F17" s="25"/>
      <c r="G17" s="46">
        <f>+G9+G13+G15</f>
        <v>224</v>
      </c>
      <c r="H17" s="25"/>
    </row>
    <row r="18" spans="2:8" x14ac:dyDescent="0.25">
      <c r="B18" s="35"/>
      <c r="C18" s="36"/>
      <c r="D18" s="37"/>
      <c r="E18" s="37"/>
      <c r="F18" s="37"/>
      <c r="G18" s="38"/>
      <c r="H18" s="25"/>
    </row>
    <row r="19" spans="2:8" x14ac:dyDescent="0.25">
      <c r="B19" s="28" t="s">
        <v>47</v>
      </c>
      <c r="C19" s="29" t="s">
        <v>48</v>
      </c>
      <c r="D19" s="25"/>
      <c r="E19" s="25"/>
      <c r="F19" s="25"/>
      <c r="G19" s="30"/>
      <c r="H19" s="25"/>
    </row>
    <row r="20" spans="2:8" x14ac:dyDescent="0.25">
      <c r="B20" s="25" t="s">
        <v>49</v>
      </c>
      <c r="C20" s="10" t="s">
        <v>70</v>
      </c>
      <c r="D20" s="25" t="s">
        <v>50</v>
      </c>
      <c r="E20" s="25">
        <v>15</v>
      </c>
      <c r="F20" s="31">
        <f>G17</f>
        <v>224</v>
      </c>
      <c r="G20" s="32">
        <f>E20*F20/100</f>
        <v>33.6</v>
      </c>
      <c r="H20" s="25"/>
    </row>
    <row r="21" spans="2:8" x14ac:dyDescent="0.25">
      <c r="B21" s="25" t="s">
        <v>51</v>
      </c>
      <c r="C21" s="10" t="s">
        <v>71</v>
      </c>
      <c r="D21" s="25" t="s">
        <v>50</v>
      </c>
      <c r="E21" s="25">
        <v>10</v>
      </c>
      <c r="F21" s="31">
        <f>+F20+G20</f>
        <v>257.60000000000002</v>
      </c>
      <c r="G21" s="32">
        <f>E21*F21/100</f>
        <v>25.76</v>
      </c>
      <c r="H21" s="25"/>
    </row>
    <row r="22" spans="2:8" x14ac:dyDescent="0.25">
      <c r="B22" s="35"/>
      <c r="C22" s="36"/>
      <c r="D22" s="37"/>
      <c r="E22" s="36"/>
      <c r="F22" s="36"/>
      <c r="G22" s="38"/>
      <c r="H22" s="25"/>
    </row>
    <row r="23" spans="2:8" ht="15.75" x14ac:dyDescent="0.25">
      <c r="B23" s="28" t="s">
        <v>52</v>
      </c>
      <c r="C23" s="29" t="s">
        <v>53</v>
      </c>
      <c r="D23" s="28" t="s">
        <v>75</v>
      </c>
      <c r="E23" s="29"/>
      <c r="F23" s="29"/>
      <c r="G23" s="23">
        <f>+G17+G20+G21</f>
        <v>283.36</v>
      </c>
      <c r="H23" s="25"/>
    </row>
    <row r="24" spans="2:8" ht="15.75" thickBot="1" x14ac:dyDescent="0.3"/>
    <row r="25" spans="2:8" x14ac:dyDescent="0.25">
      <c r="B25" s="80" t="s">
        <v>76</v>
      </c>
      <c r="C25" s="81"/>
      <c r="D25" s="81"/>
      <c r="E25" s="81"/>
      <c r="F25" s="81"/>
      <c r="G25" s="81"/>
      <c r="H25" s="82"/>
    </row>
    <row r="26" spans="2:8" x14ac:dyDescent="0.25">
      <c r="B26" s="83" t="s">
        <v>85</v>
      </c>
      <c r="C26" s="84"/>
      <c r="D26" s="84"/>
      <c r="E26" s="84"/>
      <c r="F26" s="84"/>
      <c r="G26" s="84"/>
      <c r="H26" s="85"/>
    </row>
    <row r="27" spans="2:8" ht="15.75" thickBot="1" x14ac:dyDescent="0.3">
      <c r="B27" s="86" t="s">
        <v>90</v>
      </c>
      <c r="C27" s="87"/>
      <c r="D27" s="87"/>
      <c r="E27" s="87"/>
      <c r="F27" s="87"/>
      <c r="G27" s="87"/>
      <c r="H27" s="88"/>
    </row>
  </sheetData>
  <mergeCells count="9">
    <mergeCell ref="B25:H25"/>
    <mergeCell ref="B26:H26"/>
    <mergeCell ref="B27:H27"/>
    <mergeCell ref="G1:G2"/>
    <mergeCell ref="B1:B2"/>
    <mergeCell ref="C1:C2"/>
    <mergeCell ref="D1:D2"/>
    <mergeCell ref="E1:E2"/>
    <mergeCell ref="F1:F2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9"/>
  <sheetViews>
    <sheetView view="pageBreakPreview" zoomScale="85" zoomScaleNormal="85" zoomScaleSheetLayoutView="85" workbookViewId="0">
      <selection activeCell="K12" sqref="K12"/>
    </sheetView>
  </sheetViews>
  <sheetFormatPr defaultRowHeight="15" x14ac:dyDescent="0.25"/>
  <cols>
    <col min="1" max="1" width="12" customWidth="1"/>
    <col min="2" max="2" width="10.28515625" customWidth="1"/>
    <col min="3" max="3" width="52.42578125" customWidth="1"/>
    <col min="4" max="4" width="7" customWidth="1"/>
    <col min="5" max="5" width="8" customWidth="1"/>
    <col min="6" max="6" width="9" customWidth="1"/>
    <col min="7" max="7" width="9.28515625" customWidth="1"/>
    <col min="8" max="8" width="10" style="24" customWidth="1"/>
    <col min="9" max="9" width="0.5703125" customWidth="1"/>
  </cols>
  <sheetData>
    <row r="1" spans="2:8" ht="45" customHeight="1" x14ac:dyDescent="0.25">
      <c r="B1" s="91" t="s">
        <v>0</v>
      </c>
      <c r="C1" s="93" t="s">
        <v>1</v>
      </c>
      <c r="D1" s="93" t="s">
        <v>2</v>
      </c>
      <c r="E1" s="89" t="s">
        <v>3</v>
      </c>
      <c r="F1" s="93" t="s">
        <v>25</v>
      </c>
      <c r="G1" s="89" t="s">
        <v>26</v>
      </c>
      <c r="H1" s="49" t="s">
        <v>27</v>
      </c>
    </row>
    <row r="2" spans="2:8" x14ac:dyDescent="0.25">
      <c r="B2" s="92"/>
      <c r="C2" s="94"/>
      <c r="D2" s="94"/>
      <c r="E2" s="90"/>
      <c r="F2" s="94"/>
      <c r="G2" s="90"/>
      <c r="H2" s="50" t="s">
        <v>28</v>
      </c>
    </row>
    <row r="3" spans="2:8" ht="30" customHeight="1" x14ac:dyDescent="0.25">
      <c r="B3" s="51" t="s">
        <v>22</v>
      </c>
      <c r="C3" s="7" t="s">
        <v>12</v>
      </c>
      <c r="D3" s="76" t="s">
        <v>31</v>
      </c>
      <c r="E3" s="8">
        <f>+G25</f>
        <v>69.135346720000001</v>
      </c>
      <c r="F3" s="6"/>
      <c r="G3" s="6"/>
      <c r="H3" s="71">
        <f>G9/G19</f>
        <v>0.8263033341159759</v>
      </c>
    </row>
    <row r="4" spans="2:8" ht="150" x14ac:dyDescent="0.25">
      <c r="B4" s="52"/>
      <c r="C4" s="4" t="s">
        <v>13</v>
      </c>
      <c r="D4" s="26"/>
      <c r="E4" s="26"/>
      <c r="F4" s="26"/>
      <c r="G4" s="26"/>
      <c r="H4" s="53"/>
    </row>
    <row r="5" spans="2:8" x14ac:dyDescent="0.25">
      <c r="B5" s="54" t="s">
        <v>33</v>
      </c>
      <c r="C5" s="29" t="s">
        <v>34</v>
      </c>
      <c r="D5" s="30"/>
      <c r="E5" s="30"/>
      <c r="F5" s="30"/>
      <c r="G5" s="30"/>
      <c r="H5" s="53"/>
    </row>
    <row r="6" spans="2:8" x14ac:dyDescent="0.25">
      <c r="B6" s="54" t="s">
        <v>35</v>
      </c>
      <c r="C6" s="29" t="s">
        <v>36</v>
      </c>
      <c r="D6" s="30"/>
      <c r="E6" s="30"/>
      <c r="F6" s="30"/>
      <c r="G6" s="30"/>
      <c r="H6" s="53"/>
    </row>
    <row r="7" spans="2:8" x14ac:dyDescent="0.25">
      <c r="B7" s="52"/>
      <c r="C7" s="30" t="s">
        <v>37</v>
      </c>
      <c r="D7" s="25" t="s">
        <v>38</v>
      </c>
      <c r="E7" s="25">
        <v>29.14</v>
      </c>
      <c r="F7" s="31">
        <v>0.85</v>
      </c>
      <c r="G7" s="32">
        <f>E7*F7</f>
        <v>24.768999999999998</v>
      </c>
      <c r="H7" s="53"/>
    </row>
    <row r="8" spans="2:8" x14ac:dyDescent="0.25">
      <c r="B8" s="52"/>
      <c r="C8" s="30" t="s">
        <v>39</v>
      </c>
      <c r="D8" s="25" t="s">
        <v>38</v>
      </c>
      <c r="E8" s="31">
        <v>31.37</v>
      </c>
      <c r="F8" s="31">
        <v>0.65</v>
      </c>
      <c r="G8" s="32">
        <f>E8*F8</f>
        <v>20.390500000000003</v>
      </c>
      <c r="H8" s="53"/>
    </row>
    <row r="9" spans="2:8" x14ac:dyDescent="0.25">
      <c r="B9" s="52"/>
      <c r="C9" s="33" t="s">
        <v>40</v>
      </c>
      <c r="D9" s="25"/>
      <c r="E9" s="25"/>
      <c r="F9" s="25"/>
      <c r="G9" s="34">
        <f>G7+G8</f>
        <v>45.159500000000001</v>
      </c>
      <c r="H9" s="53"/>
    </row>
    <row r="10" spans="2:8" x14ac:dyDescent="0.25">
      <c r="B10" s="55"/>
      <c r="C10" s="36"/>
      <c r="D10" s="37"/>
      <c r="E10" s="37"/>
      <c r="F10" s="37"/>
      <c r="G10" s="38"/>
      <c r="H10" s="53"/>
    </row>
    <row r="11" spans="2:8" x14ac:dyDescent="0.25">
      <c r="B11" s="54" t="s">
        <v>41</v>
      </c>
      <c r="C11" s="29" t="s">
        <v>42</v>
      </c>
      <c r="D11" s="25"/>
      <c r="E11" s="25"/>
      <c r="F11" s="25"/>
      <c r="G11" s="30"/>
      <c r="H11" s="53"/>
    </row>
    <row r="12" spans="2:8" x14ac:dyDescent="0.25">
      <c r="B12" s="52"/>
      <c r="C12" s="30" t="s">
        <v>57</v>
      </c>
      <c r="D12" s="25" t="s">
        <v>7</v>
      </c>
      <c r="E12" s="25">
        <v>72.28</v>
      </c>
      <c r="F12" s="31">
        <v>9.9099999999999994E-2</v>
      </c>
      <c r="G12" s="32">
        <f>E12*F12</f>
        <v>7.1629480000000001</v>
      </c>
      <c r="H12" s="53"/>
    </row>
    <row r="13" spans="2:8" x14ac:dyDescent="0.25">
      <c r="B13" s="52"/>
      <c r="C13" s="30" t="s">
        <v>58</v>
      </c>
      <c r="D13" s="25" t="s">
        <v>18</v>
      </c>
      <c r="E13" s="25">
        <v>0.38</v>
      </c>
      <c r="F13" s="25">
        <v>6</v>
      </c>
      <c r="G13" s="32">
        <f>E13*F13</f>
        <v>2.2800000000000002</v>
      </c>
      <c r="H13" s="53"/>
    </row>
    <row r="14" spans="2:8" x14ac:dyDescent="0.25">
      <c r="B14" s="56"/>
      <c r="C14" s="42" t="s">
        <v>43</v>
      </c>
      <c r="D14" s="43"/>
      <c r="E14" s="43"/>
      <c r="F14" s="43"/>
      <c r="G14" s="44">
        <f>SUM(G12:G13)</f>
        <v>9.4429480000000012</v>
      </c>
      <c r="H14" s="53"/>
    </row>
    <row r="15" spans="2:8" x14ac:dyDescent="0.25">
      <c r="B15" s="55"/>
      <c r="C15" s="36"/>
      <c r="D15" s="37"/>
      <c r="E15" s="37"/>
      <c r="F15" s="37"/>
      <c r="G15" s="38"/>
      <c r="H15" s="53"/>
    </row>
    <row r="16" spans="2:8" x14ac:dyDescent="0.25">
      <c r="B16" s="54" t="s">
        <v>44</v>
      </c>
      <c r="C16" s="29" t="s">
        <v>45</v>
      </c>
      <c r="D16" s="25"/>
      <c r="E16" s="25"/>
      <c r="F16" s="25"/>
      <c r="G16" s="29"/>
      <c r="H16" s="53"/>
    </row>
    <row r="17" spans="2:8" x14ac:dyDescent="0.25">
      <c r="B17" s="52"/>
      <c r="C17" s="30" t="s">
        <v>63</v>
      </c>
      <c r="D17" s="25" t="s">
        <v>38</v>
      </c>
      <c r="E17" s="25">
        <v>50</v>
      </c>
      <c r="F17" s="25">
        <v>1E-3</v>
      </c>
      <c r="G17" s="32">
        <f>E17*F17</f>
        <v>0.05</v>
      </c>
      <c r="H17" s="53"/>
    </row>
    <row r="18" spans="2:8" x14ac:dyDescent="0.25">
      <c r="B18" s="52"/>
      <c r="C18" s="45" t="s">
        <v>61</v>
      </c>
      <c r="D18" s="25"/>
      <c r="E18" s="25"/>
      <c r="F18" s="25"/>
      <c r="G18" s="32">
        <f>+G17</f>
        <v>0.05</v>
      </c>
      <c r="H18" s="53"/>
    </row>
    <row r="19" spans="2:8" x14ac:dyDescent="0.25">
      <c r="B19" s="52"/>
      <c r="C19" s="45" t="s">
        <v>46</v>
      </c>
      <c r="D19" s="25"/>
      <c r="E19" s="25"/>
      <c r="F19" s="25"/>
      <c r="G19" s="46">
        <f>G9+G14+G18</f>
        <v>54.652448</v>
      </c>
      <c r="H19" s="53"/>
    </row>
    <row r="20" spans="2:8" x14ac:dyDescent="0.25">
      <c r="B20" s="55"/>
      <c r="C20" s="36"/>
      <c r="D20" s="37"/>
      <c r="E20" s="37"/>
      <c r="F20" s="37"/>
      <c r="G20" s="38"/>
      <c r="H20" s="53"/>
    </row>
    <row r="21" spans="2:8" x14ac:dyDescent="0.25">
      <c r="B21" s="54" t="s">
        <v>47</v>
      </c>
      <c r="C21" s="29" t="s">
        <v>48</v>
      </c>
      <c r="D21" s="25"/>
      <c r="E21" s="25"/>
      <c r="F21" s="25"/>
      <c r="G21" s="30"/>
      <c r="H21" s="53"/>
    </row>
    <row r="22" spans="2:8" x14ac:dyDescent="0.25">
      <c r="B22" s="52" t="s">
        <v>49</v>
      </c>
      <c r="C22" s="10" t="s">
        <v>70</v>
      </c>
      <c r="D22" s="25" t="s">
        <v>50</v>
      </c>
      <c r="E22" s="25">
        <v>15</v>
      </c>
      <c r="F22" s="31">
        <f>G19</f>
        <v>54.652448</v>
      </c>
      <c r="G22" s="32">
        <f>E22*F22/100</f>
        <v>8.1978671999999992</v>
      </c>
      <c r="H22" s="53"/>
    </row>
    <row r="23" spans="2:8" x14ac:dyDescent="0.25">
      <c r="B23" s="52" t="s">
        <v>51</v>
      </c>
      <c r="C23" s="10" t="s">
        <v>71</v>
      </c>
      <c r="D23" s="25" t="s">
        <v>50</v>
      </c>
      <c r="E23" s="25">
        <v>10</v>
      </c>
      <c r="F23" s="31">
        <f>+F22+G22</f>
        <v>62.850315199999997</v>
      </c>
      <c r="G23" s="32">
        <f>E23*F23/100</f>
        <v>6.2850315200000004</v>
      </c>
      <c r="H23" s="53"/>
    </row>
    <row r="24" spans="2:8" x14ac:dyDescent="0.25">
      <c r="B24" s="55"/>
      <c r="C24" s="36"/>
      <c r="D24" s="37"/>
      <c r="E24" s="36"/>
      <c r="F24" s="36"/>
      <c r="G24" s="38"/>
      <c r="H24" s="53"/>
    </row>
    <row r="25" spans="2:8" ht="16.5" thickBot="1" x14ac:dyDescent="0.3">
      <c r="B25" s="57" t="s">
        <v>52</v>
      </c>
      <c r="C25" s="58" t="s">
        <v>53</v>
      </c>
      <c r="D25" s="59" t="s">
        <v>54</v>
      </c>
      <c r="E25" s="58"/>
      <c r="F25" s="58"/>
      <c r="G25" s="60">
        <f>+G19+G22+G23</f>
        <v>69.135346720000001</v>
      </c>
      <c r="H25" s="61"/>
    </row>
    <row r="26" spans="2:8" ht="15.75" thickBot="1" x14ac:dyDescent="0.3"/>
    <row r="27" spans="2:8" x14ac:dyDescent="0.25">
      <c r="B27" s="80" t="s">
        <v>76</v>
      </c>
      <c r="C27" s="81"/>
      <c r="D27" s="81"/>
      <c r="E27" s="81"/>
      <c r="F27" s="81"/>
      <c r="G27" s="81"/>
      <c r="H27" s="82"/>
    </row>
    <row r="28" spans="2:8" x14ac:dyDescent="0.25">
      <c r="B28" s="83" t="s">
        <v>85</v>
      </c>
      <c r="C28" s="84"/>
      <c r="D28" s="84"/>
      <c r="E28" s="84"/>
      <c r="F28" s="84"/>
      <c r="G28" s="84"/>
      <c r="H28" s="85"/>
    </row>
    <row r="29" spans="2:8" ht="15.75" thickBot="1" x14ac:dyDescent="0.3">
      <c r="B29" s="86" t="s">
        <v>91</v>
      </c>
      <c r="C29" s="87"/>
      <c r="D29" s="87"/>
      <c r="E29" s="87"/>
      <c r="F29" s="87"/>
      <c r="G29" s="87"/>
      <c r="H29" s="88"/>
    </row>
  </sheetData>
  <mergeCells count="9">
    <mergeCell ref="B27:H27"/>
    <mergeCell ref="B28:H28"/>
    <mergeCell ref="B29:H29"/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scale="8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7"/>
  <sheetViews>
    <sheetView view="pageBreakPreview" zoomScale="85" zoomScaleNormal="85" zoomScaleSheetLayoutView="85" workbookViewId="0">
      <selection activeCell="K12" sqref="K12"/>
    </sheetView>
  </sheetViews>
  <sheetFormatPr defaultRowHeight="15" x14ac:dyDescent="0.25"/>
  <cols>
    <col min="1" max="1" width="12" customWidth="1"/>
    <col min="2" max="2" width="10.28515625" customWidth="1"/>
    <col min="3" max="3" width="52.42578125" customWidth="1"/>
    <col min="4" max="4" width="7" customWidth="1"/>
    <col min="5" max="5" width="8" customWidth="1"/>
    <col min="6" max="6" width="9" customWidth="1"/>
    <col min="7" max="7" width="9.28515625" customWidth="1"/>
    <col min="8" max="8" width="10" style="24" customWidth="1"/>
    <col min="9" max="9" width="0.5703125" customWidth="1"/>
  </cols>
  <sheetData>
    <row r="1" spans="2:8" ht="45" customHeight="1" x14ac:dyDescent="0.25">
      <c r="B1" s="91" t="s">
        <v>0</v>
      </c>
      <c r="C1" s="93" t="s">
        <v>1</v>
      </c>
      <c r="D1" s="93" t="s">
        <v>2</v>
      </c>
      <c r="E1" s="89" t="s">
        <v>3</v>
      </c>
      <c r="F1" s="93" t="s">
        <v>25</v>
      </c>
      <c r="G1" s="89" t="s">
        <v>26</v>
      </c>
      <c r="H1" s="49" t="s">
        <v>27</v>
      </c>
    </row>
    <row r="2" spans="2:8" x14ac:dyDescent="0.25">
      <c r="B2" s="92"/>
      <c r="C2" s="94"/>
      <c r="D2" s="94"/>
      <c r="E2" s="90"/>
      <c r="F2" s="94"/>
      <c r="G2" s="90"/>
      <c r="H2" s="50" t="s">
        <v>28</v>
      </c>
    </row>
    <row r="3" spans="2:8" ht="30" customHeight="1" x14ac:dyDescent="0.25">
      <c r="B3" s="51" t="s">
        <v>23</v>
      </c>
      <c r="C3" s="7" t="s">
        <v>15</v>
      </c>
      <c r="D3" s="76" t="s">
        <v>31</v>
      </c>
      <c r="E3" s="8">
        <f>+G23</f>
        <v>9.7632700000000003</v>
      </c>
      <c r="F3" s="6"/>
      <c r="G3" s="6"/>
      <c r="H3" s="71">
        <f>G9/G17</f>
        <v>0.86395439232961913</v>
      </c>
    </row>
    <row r="4" spans="2:8" ht="94.5" customHeight="1" x14ac:dyDescent="0.25">
      <c r="B4" s="52"/>
      <c r="C4" s="47" t="s">
        <v>14</v>
      </c>
      <c r="D4" s="26"/>
      <c r="E4" s="26"/>
      <c r="F4" s="26"/>
      <c r="G4" s="26"/>
      <c r="H4" s="53"/>
    </row>
    <row r="5" spans="2:8" x14ac:dyDescent="0.25">
      <c r="B5" s="54" t="s">
        <v>33</v>
      </c>
      <c r="C5" s="29" t="s">
        <v>34</v>
      </c>
      <c r="D5" s="30"/>
      <c r="E5" s="30"/>
      <c r="F5" s="30"/>
      <c r="G5" s="30"/>
      <c r="H5" s="53"/>
    </row>
    <row r="6" spans="2:8" x14ac:dyDescent="0.25">
      <c r="B6" s="54" t="s">
        <v>35</v>
      </c>
      <c r="C6" s="29" t="s">
        <v>36</v>
      </c>
      <c r="D6" s="30"/>
      <c r="E6" s="30"/>
      <c r="F6" s="30"/>
      <c r="G6" s="30"/>
      <c r="H6" s="53"/>
    </row>
    <row r="7" spans="2:8" x14ac:dyDescent="0.25">
      <c r="B7" s="52"/>
      <c r="C7" s="30" t="s">
        <v>37</v>
      </c>
      <c r="D7" s="25" t="s">
        <v>38</v>
      </c>
      <c r="E7" s="25">
        <v>29.14</v>
      </c>
      <c r="F7" s="31">
        <v>0.17499999999999999</v>
      </c>
      <c r="G7" s="32">
        <f>E7*F7</f>
        <v>5.0994999999999999</v>
      </c>
      <c r="H7" s="53"/>
    </row>
    <row r="8" spans="2:8" x14ac:dyDescent="0.25">
      <c r="B8" s="52"/>
      <c r="C8" s="30" t="s">
        <v>39</v>
      </c>
      <c r="D8" s="25" t="s">
        <v>38</v>
      </c>
      <c r="E8" s="31">
        <v>31.37</v>
      </c>
      <c r="F8" s="31">
        <v>0.05</v>
      </c>
      <c r="G8" s="32">
        <f>E8*F8</f>
        <v>1.5685000000000002</v>
      </c>
      <c r="H8" s="53"/>
    </row>
    <row r="9" spans="2:8" x14ac:dyDescent="0.25">
      <c r="B9" s="52"/>
      <c r="C9" s="33" t="s">
        <v>40</v>
      </c>
      <c r="D9" s="25"/>
      <c r="E9" s="25"/>
      <c r="F9" s="25"/>
      <c r="G9" s="34">
        <f>G7+G8</f>
        <v>6.6680000000000001</v>
      </c>
      <c r="H9" s="53"/>
    </row>
    <row r="10" spans="2:8" x14ac:dyDescent="0.25">
      <c r="B10" s="55"/>
      <c r="C10" s="36"/>
      <c r="D10" s="37"/>
      <c r="E10" s="37"/>
      <c r="F10" s="37"/>
      <c r="G10" s="38"/>
      <c r="H10" s="53"/>
    </row>
    <row r="11" spans="2:8" s="5" customFormat="1" x14ac:dyDescent="0.25">
      <c r="B11" s="54" t="s">
        <v>41</v>
      </c>
      <c r="C11" s="29" t="s">
        <v>42</v>
      </c>
      <c r="D11" s="25"/>
      <c r="E11" s="25"/>
      <c r="F11" s="25"/>
      <c r="G11" s="30"/>
      <c r="H11" s="53"/>
    </row>
    <row r="12" spans="2:8" s="5" customFormat="1" x14ac:dyDescent="0.25">
      <c r="B12" s="56"/>
      <c r="C12" s="42" t="s">
        <v>43</v>
      </c>
      <c r="D12" s="43"/>
      <c r="E12" s="43"/>
      <c r="F12" s="43"/>
      <c r="G12" s="44">
        <v>0</v>
      </c>
      <c r="H12" s="53"/>
    </row>
    <row r="13" spans="2:8" s="5" customFormat="1" x14ac:dyDescent="0.25">
      <c r="B13" s="55"/>
      <c r="C13" s="36"/>
      <c r="D13" s="37"/>
      <c r="E13" s="37"/>
      <c r="F13" s="37"/>
      <c r="G13" s="38"/>
      <c r="H13" s="53"/>
    </row>
    <row r="14" spans="2:8" x14ac:dyDescent="0.25">
      <c r="B14" s="54" t="s">
        <v>44</v>
      </c>
      <c r="C14" s="29" t="s">
        <v>45</v>
      </c>
      <c r="D14" s="25"/>
      <c r="E14" s="25"/>
      <c r="F14" s="25"/>
      <c r="G14" s="29"/>
      <c r="H14" s="53"/>
    </row>
    <row r="15" spans="2:8" x14ac:dyDescent="0.25">
      <c r="B15" s="52"/>
      <c r="C15" s="30" t="s">
        <v>68</v>
      </c>
      <c r="D15" s="25" t="s">
        <v>38</v>
      </c>
      <c r="E15" s="25">
        <v>50</v>
      </c>
      <c r="F15" s="39">
        <v>2.1000000000000001E-2</v>
      </c>
      <c r="G15" s="32">
        <f>+E15*F15</f>
        <v>1.05</v>
      </c>
      <c r="H15" s="53"/>
    </row>
    <row r="16" spans="2:8" x14ac:dyDescent="0.25">
      <c r="B16" s="52"/>
      <c r="C16" s="45" t="s">
        <v>61</v>
      </c>
      <c r="D16" s="25"/>
      <c r="E16" s="25"/>
      <c r="F16" s="25"/>
      <c r="G16" s="32">
        <f>G15</f>
        <v>1.05</v>
      </c>
      <c r="H16" s="53"/>
    </row>
    <row r="17" spans="2:8" x14ac:dyDescent="0.25">
      <c r="B17" s="52"/>
      <c r="C17" s="45" t="s">
        <v>46</v>
      </c>
      <c r="D17" s="25"/>
      <c r="E17" s="25"/>
      <c r="F17" s="25"/>
      <c r="G17" s="46">
        <f>G9+G12+G16</f>
        <v>7.718</v>
      </c>
      <c r="H17" s="53"/>
    </row>
    <row r="18" spans="2:8" x14ac:dyDescent="0.25">
      <c r="B18" s="55"/>
      <c r="C18" s="36"/>
      <c r="D18" s="37"/>
      <c r="E18" s="37"/>
      <c r="F18" s="37"/>
      <c r="G18" s="38"/>
      <c r="H18" s="53"/>
    </row>
    <row r="19" spans="2:8" x14ac:dyDescent="0.25">
      <c r="B19" s="54" t="s">
        <v>47</v>
      </c>
      <c r="C19" s="29" t="s">
        <v>48</v>
      </c>
      <c r="D19" s="25"/>
      <c r="E19" s="25"/>
      <c r="F19" s="25"/>
      <c r="G19" s="30"/>
      <c r="H19" s="53"/>
    </row>
    <row r="20" spans="2:8" x14ac:dyDescent="0.25">
      <c r="B20" s="52" t="s">
        <v>49</v>
      </c>
      <c r="C20" s="10" t="s">
        <v>70</v>
      </c>
      <c r="D20" s="25" t="s">
        <v>50</v>
      </c>
      <c r="E20" s="25">
        <v>15</v>
      </c>
      <c r="F20" s="31">
        <f>G17</f>
        <v>7.718</v>
      </c>
      <c r="G20" s="32">
        <f>E20*F20/100</f>
        <v>1.1577</v>
      </c>
      <c r="H20" s="53"/>
    </row>
    <row r="21" spans="2:8" x14ac:dyDescent="0.25">
      <c r="B21" s="52" t="s">
        <v>51</v>
      </c>
      <c r="C21" s="10" t="s">
        <v>71</v>
      </c>
      <c r="D21" s="25" t="s">
        <v>50</v>
      </c>
      <c r="E21" s="25">
        <v>10</v>
      </c>
      <c r="F21" s="31">
        <f>+F20+G20</f>
        <v>8.8757000000000001</v>
      </c>
      <c r="G21" s="32">
        <f>E21*F21/100</f>
        <v>0.88757000000000008</v>
      </c>
      <c r="H21" s="53"/>
    </row>
    <row r="22" spans="2:8" x14ac:dyDescent="0.25">
      <c r="B22" s="55"/>
      <c r="C22" s="36"/>
      <c r="D22" s="37"/>
      <c r="E22" s="36"/>
      <c r="F22" s="36"/>
      <c r="G22" s="38"/>
      <c r="H22" s="53"/>
    </row>
    <row r="23" spans="2:8" ht="16.5" thickBot="1" x14ac:dyDescent="0.3">
      <c r="B23" s="57" t="s">
        <v>52</v>
      </c>
      <c r="C23" s="58" t="s">
        <v>53</v>
      </c>
      <c r="D23" s="59" t="s">
        <v>54</v>
      </c>
      <c r="E23" s="58"/>
      <c r="F23" s="58"/>
      <c r="G23" s="60">
        <f>+G17+G20+G21</f>
        <v>9.7632700000000003</v>
      </c>
      <c r="H23" s="61"/>
    </row>
    <row r="24" spans="2:8" ht="15.75" thickBot="1" x14ac:dyDescent="0.3"/>
    <row r="25" spans="2:8" x14ac:dyDescent="0.25">
      <c r="B25" s="80" t="s">
        <v>76</v>
      </c>
      <c r="C25" s="81"/>
      <c r="D25" s="81"/>
      <c r="E25" s="81"/>
      <c r="F25" s="81"/>
      <c r="G25" s="81"/>
      <c r="H25" s="82"/>
    </row>
    <row r="26" spans="2:8" x14ac:dyDescent="0.25">
      <c r="B26" s="83" t="s">
        <v>85</v>
      </c>
      <c r="C26" s="84"/>
      <c r="D26" s="84"/>
      <c r="E26" s="84"/>
      <c r="F26" s="84"/>
      <c r="G26" s="84"/>
      <c r="H26" s="85"/>
    </row>
    <row r="27" spans="2:8" ht="15.75" thickBot="1" x14ac:dyDescent="0.3">
      <c r="B27" s="86" t="s">
        <v>92</v>
      </c>
      <c r="C27" s="87"/>
      <c r="D27" s="87"/>
      <c r="E27" s="87"/>
      <c r="F27" s="87"/>
      <c r="G27" s="87"/>
      <c r="H27" s="88"/>
    </row>
  </sheetData>
  <mergeCells count="9">
    <mergeCell ref="B25:H25"/>
    <mergeCell ref="B26:H26"/>
    <mergeCell ref="B27:H27"/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scale="8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7"/>
  <sheetViews>
    <sheetView view="pageBreakPreview" zoomScale="85" zoomScaleNormal="85" zoomScaleSheetLayoutView="85" workbookViewId="0">
      <selection activeCell="K12" sqref="K12"/>
    </sheetView>
  </sheetViews>
  <sheetFormatPr defaultRowHeight="15" x14ac:dyDescent="0.25"/>
  <cols>
    <col min="1" max="1" width="12" customWidth="1"/>
    <col min="2" max="2" width="10.28515625" customWidth="1"/>
    <col min="3" max="3" width="52.42578125" customWidth="1"/>
    <col min="4" max="4" width="7" customWidth="1"/>
    <col min="5" max="5" width="8" customWidth="1"/>
    <col min="6" max="6" width="9" customWidth="1"/>
    <col min="7" max="7" width="9.28515625" customWidth="1"/>
    <col min="8" max="8" width="10" style="24" customWidth="1"/>
    <col min="9" max="9" width="0.5703125" customWidth="1"/>
  </cols>
  <sheetData>
    <row r="1" spans="2:8" ht="45" customHeight="1" x14ac:dyDescent="0.25">
      <c r="B1" s="91" t="s">
        <v>0</v>
      </c>
      <c r="C1" s="93" t="s">
        <v>1</v>
      </c>
      <c r="D1" s="93" t="s">
        <v>2</v>
      </c>
      <c r="E1" s="89" t="s">
        <v>3</v>
      </c>
      <c r="F1" s="93" t="s">
        <v>25</v>
      </c>
      <c r="G1" s="89" t="s">
        <v>26</v>
      </c>
      <c r="H1" s="49" t="s">
        <v>27</v>
      </c>
    </row>
    <row r="2" spans="2:8" x14ac:dyDescent="0.25">
      <c r="B2" s="92"/>
      <c r="C2" s="94"/>
      <c r="D2" s="94"/>
      <c r="E2" s="90"/>
      <c r="F2" s="94"/>
      <c r="G2" s="90"/>
      <c r="H2" s="50" t="s">
        <v>28</v>
      </c>
    </row>
    <row r="3" spans="2:8" ht="30" customHeight="1" x14ac:dyDescent="0.25">
      <c r="B3" s="51" t="s">
        <v>24</v>
      </c>
      <c r="C3" s="7" t="s">
        <v>15</v>
      </c>
      <c r="D3" s="76" t="s">
        <v>31</v>
      </c>
      <c r="E3" s="8">
        <f>+G23</f>
        <v>16.306229499999997</v>
      </c>
      <c r="F3" s="6"/>
      <c r="G3" s="6"/>
      <c r="H3" s="71">
        <f>G9/G17</f>
        <v>0.89720952964632328</v>
      </c>
    </row>
    <row r="4" spans="2:8" ht="105" x14ac:dyDescent="0.25">
      <c r="B4" s="52"/>
      <c r="C4" s="4" t="s">
        <v>16</v>
      </c>
      <c r="D4" s="26"/>
      <c r="E4" s="26"/>
      <c r="F4" s="26"/>
      <c r="G4" s="26"/>
      <c r="H4" s="53"/>
    </row>
    <row r="5" spans="2:8" x14ac:dyDescent="0.25">
      <c r="B5" s="54" t="s">
        <v>33</v>
      </c>
      <c r="C5" s="29" t="s">
        <v>34</v>
      </c>
      <c r="D5" s="30"/>
      <c r="E5" s="30"/>
      <c r="F5" s="30"/>
      <c r="G5" s="30"/>
      <c r="H5" s="53"/>
    </row>
    <row r="6" spans="2:8" x14ac:dyDescent="0.25">
      <c r="B6" s="54" t="s">
        <v>35</v>
      </c>
      <c r="C6" s="29" t="s">
        <v>36</v>
      </c>
      <c r="D6" s="30"/>
      <c r="E6" s="30"/>
      <c r="F6" s="30"/>
      <c r="G6" s="30"/>
      <c r="H6" s="53"/>
    </row>
    <row r="7" spans="2:8" x14ac:dyDescent="0.25">
      <c r="B7" s="52"/>
      <c r="C7" s="30" t="s">
        <v>37</v>
      </c>
      <c r="D7" s="25" t="s">
        <v>38</v>
      </c>
      <c r="E7" s="25">
        <v>29.14</v>
      </c>
      <c r="F7" s="31">
        <v>0.3</v>
      </c>
      <c r="G7" s="32">
        <f>E7*F7</f>
        <v>8.7419999999999991</v>
      </c>
      <c r="H7" s="53"/>
    </row>
    <row r="8" spans="2:8" x14ac:dyDescent="0.25">
      <c r="B8" s="52"/>
      <c r="C8" s="30" t="s">
        <v>39</v>
      </c>
      <c r="D8" s="25" t="s">
        <v>38</v>
      </c>
      <c r="E8" s="31">
        <v>31.37</v>
      </c>
      <c r="F8" s="31">
        <v>0.09</v>
      </c>
      <c r="G8" s="32">
        <f>E8*F8</f>
        <v>2.8233000000000001</v>
      </c>
      <c r="H8" s="53"/>
    </row>
    <row r="9" spans="2:8" x14ac:dyDescent="0.25">
      <c r="B9" s="52"/>
      <c r="C9" s="33" t="s">
        <v>40</v>
      </c>
      <c r="D9" s="25"/>
      <c r="E9" s="25"/>
      <c r="F9" s="25"/>
      <c r="G9" s="34">
        <f>G7+G8</f>
        <v>11.565299999999999</v>
      </c>
      <c r="H9" s="53"/>
    </row>
    <row r="10" spans="2:8" x14ac:dyDescent="0.25">
      <c r="B10" s="55"/>
      <c r="C10" s="36"/>
      <c r="D10" s="37"/>
      <c r="E10" s="37"/>
      <c r="F10" s="37"/>
      <c r="G10" s="38"/>
      <c r="H10" s="53"/>
    </row>
    <row r="11" spans="2:8" x14ac:dyDescent="0.25">
      <c r="B11" s="54" t="s">
        <v>41</v>
      </c>
      <c r="C11" s="29" t="s">
        <v>42</v>
      </c>
      <c r="D11" s="25"/>
      <c r="E11" s="25"/>
      <c r="F11" s="25"/>
      <c r="G11" s="30"/>
      <c r="H11" s="53"/>
    </row>
    <row r="12" spans="2:8" x14ac:dyDescent="0.25">
      <c r="B12" s="56"/>
      <c r="C12" s="42" t="s">
        <v>43</v>
      </c>
      <c r="D12" s="43"/>
      <c r="E12" s="43"/>
      <c r="F12" s="43"/>
      <c r="G12" s="44">
        <v>0</v>
      </c>
      <c r="H12" s="53"/>
    </row>
    <row r="13" spans="2:8" x14ac:dyDescent="0.25">
      <c r="B13" s="55"/>
      <c r="C13" s="36"/>
      <c r="D13" s="37"/>
      <c r="E13" s="37"/>
      <c r="F13" s="37"/>
      <c r="G13" s="38"/>
      <c r="H13" s="53"/>
    </row>
    <row r="14" spans="2:8" x14ac:dyDescent="0.25">
      <c r="B14" s="54" t="s">
        <v>44</v>
      </c>
      <c r="C14" s="29" t="s">
        <v>45</v>
      </c>
      <c r="D14" s="25"/>
      <c r="E14" s="25"/>
      <c r="F14" s="25"/>
      <c r="G14" s="29"/>
      <c r="H14" s="53"/>
    </row>
    <row r="15" spans="2:8" x14ac:dyDescent="0.25">
      <c r="B15" s="52"/>
      <c r="C15" s="30" t="s">
        <v>68</v>
      </c>
      <c r="D15" s="25" t="s">
        <v>38</v>
      </c>
      <c r="E15" s="25">
        <v>50</v>
      </c>
      <c r="F15" s="39">
        <v>2.6499999999999999E-2</v>
      </c>
      <c r="G15" s="32">
        <f>+E15*F15</f>
        <v>1.325</v>
      </c>
      <c r="H15" s="53"/>
    </row>
    <row r="16" spans="2:8" x14ac:dyDescent="0.25">
      <c r="B16" s="52"/>
      <c r="C16" s="45" t="s">
        <v>61</v>
      </c>
      <c r="D16" s="25"/>
      <c r="E16" s="25"/>
      <c r="F16" s="25"/>
      <c r="G16" s="32">
        <f>G15</f>
        <v>1.325</v>
      </c>
      <c r="H16" s="53"/>
    </row>
    <row r="17" spans="2:8" x14ac:dyDescent="0.25">
      <c r="B17" s="52"/>
      <c r="C17" s="45" t="s">
        <v>46</v>
      </c>
      <c r="D17" s="25"/>
      <c r="E17" s="25"/>
      <c r="F17" s="25"/>
      <c r="G17" s="46">
        <f>G9+G12+G16</f>
        <v>12.890299999999998</v>
      </c>
      <c r="H17" s="53"/>
    </row>
    <row r="18" spans="2:8" x14ac:dyDescent="0.25">
      <c r="B18" s="55"/>
      <c r="C18" s="36"/>
      <c r="D18" s="37"/>
      <c r="E18" s="37"/>
      <c r="F18" s="37"/>
      <c r="G18" s="38"/>
      <c r="H18" s="53"/>
    </row>
    <row r="19" spans="2:8" x14ac:dyDescent="0.25">
      <c r="B19" s="54" t="s">
        <v>47</v>
      </c>
      <c r="C19" s="29" t="s">
        <v>48</v>
      </c>
      <c r="D19" s="25"/>
      <c r="E19" s="25"/>
      <c r="F19" s="25"/>
      <c r="G19" s="30"/>
      <c r="H19" s="53"/>
    </row>
    <row r="20" spans="2:8" x14ac:dyDescent="0.25">
      <c r="B20" s="52" t="s">
        <v>49</v>
      </c>
      <c r="C20" s="10" t="s">
        <v>70</v>
      </c>
      <c r="D20" s="25" t="s">
        <v>50</v>
      </c>
      <c r="E20" s="25">
        <v>15</v>
      </c>
      <c r="F20" s="31">
        <f>G17</f>
        <v>12.890299999999998</v>
      </c>
      <c r="G20" s="32">
        <f>E20*F20/100</f>
        <v>1.9335449999999996</v>
      </c>
      <c r="H20" s="53"/>
    </row>
    <row r="21" spans="2:8" x14ac:dyDescent="0.25">
      <c r="B21" s="52" t="s">
        <v>51</v>
      </c>
      <c r="C21" s="10" t="s">
        <v>71</v>
      </c>
      <c r="D21" s="25" t="s">
        <v>50</v>
      </c>
      <c r="E21" s="25">
        <v>10</v>
      </c>
      <c r="F21" s="31">
        <f>+F20+G20</f>
        <v>14.823844999999999</v>
      </c>
      <c r="G21" s="32">
        <f>E21*F21/100</f>
        <v>1.4823845</v>
      </c>
      <c r="H21" s="53"/>
    </row>
    <row r="22" spans="2:8" x14ac:dyDescent="0.25">
      <c r="B22" s="55"/>
      <c r="C22" s="36"/>
      <c r="D22" s="37"/>
      <c r="E22" s="36"/>
      <c r="F22" s="36"/>
      <c r="G22" s="38"/>
      <c r="H22" s="53"/>
    </row>
    <row r="23" spans="2:8" ht="16.5" thickBot="1" x14ac:dyDescent="0.3">
      <c r="B23" s="57" t="s">
        <v>52</v>
      </c>
      <c r="C23" s="58" t="s">
        <v>53</v>
      </c>
      <c r="D23" s="59" t="s">
        <v>54</v>
      </c>
      <c r="E23" s="58"/>
      <c r="F23" s="58"/>
      <c r="G23" s="60">
        <f>+G17+G20+G21</f>
        <v>16.306229499999997</v>
      </c>
      <c r="H23" s="61"/>
    </row>
    <row r="24" spans="2:8" ht="15.75" thickBot="1" x14ac:dyDescent="0.3"/>
    <row r="25" spans="2:8" x14ac:dyDescent="0.25">
      <c r="B25" s="80" t="s">
        <v>76</v>
      </c>
      <c r="C25" s="81"/>
      <c r="D25" s="81"/>
      <c r="E25" s="81"/>
      <c r="F25" s="81"/>
      <c r="G25" s="81"/>
      <c r="H25" s="82"/>
    </row>
    <row r="26" spans="2:8" x14ac:dyDescent="0.25">
      <c r="B26" s="83" t="s">
        <v>85</v>
      </c>
      <c r="C26" s="84"/>
      <c r="D26" s="84"/>
      <c r="E26" s="84"/>
      <c r="F26" s="84"/>
      <c r="G26" s="84"/>
      <c r="H26" s="85"/>
    </row>
    <row r="27" spans="2:8" ht="15.75" thickBot="1" x14ac:dyDescent="0.3">
      <c r="B27" s="86" t="s">
        <v>93</v>
      </c>
      <c r="C27" s="87"/>
      <c r="D27" s="87"/>
      <c r="E27" s="87"/>
      <c r="F27" s="87"/>
      <c r="G27" s="87"/>
      <c r="H27" s="88"/>
    </row>
  </sheetData>
  <mergeCells count="9">
    <mergeCell ref="B25:H25"/>
    <mergeCell ref="B26:H26"/>
    <mergeCell ref="B27:H27"/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9</vt:i4>
      </vt:variant>
    </vt:vector>
  </HeadingPairs>
  <TitlesOfParts>
    <vt:vector size="18" baseType="lpstr">
      <vt:lpstr>NP.ST.A.01</vt:lpstr>
      <vt:lpstr>NP.ST.B.01</vt:lpstr>
      <vt:lpstr>NP.ST.B.02</vt:lpstr>
      <vt:lpstr>NP.ST.C.01</vt:lpstr>
      <vt:lpstr>NP.ST.C.02</vt:lpstr>
      <vt:lpstr>NP.ST.C.03</vt:lpstr>
      <vt:lpstr>NP.ST.C.04</vt:lpstr>
      <vt:lpstr>NP.ST.C.05</vt:lpstr>
      <vt:lpstr>NP.ST.C.06</vt:lpstr>
      <vt:lpstr>NP.ST.A.01!Area_stampa</vt:lpstr>
      <vt:lpstr>NP.ST.B.01!Area_stampa</vt:lpstr>
      <vt:lpstr>NP.ST.B.02!Area_stampa</vt:lpstr>
      <vt:lpstr>NP.ST.C.01!Area_stampa</vt:lpstr>
      <vt:lpstr>NP.ST.C.02!Area_stampa</vt:lpstr>
      <vt:lpstr>NP.ST.C.03!Area_stampa</vt:lpstr>
      <vt:lpstr>NP.ST.C.04!Area_stampa</vt:lpstr>
      <vt:lpstr>NP.ST.C.05!Area_stampa</vt:lpstr>
      <vt:lpstr>NP.ST.C.06!Area_stampa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Sausa</dc:creator>
  <cp:lastModifiedBy>Luigi Santacatterina</cp:lastModifiedBy>
  <cp:lastPrinted>2023-11-22T09:33:18Z</cp:lastPrinted>
  <dcterms:created xsi:type="dcterms:W3CDTF">2021-04-21T13:14:17Z</dcterms:created>
  <dcterms:modified xsi:type="dcterms:W3CDTF">2023-11-22T09:34:01Z</dcterms:modified>
</cp:coreProperties>
</file>